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O:\Kurumsal_Idari\SatinAlma\İHALELER\2025-00011 - ELEKTRİK ENERJİSİ ALIMI İHALESİ\"/>
    </mc:Choice>
  </mc:AlternateContent>
  <xr:revisionPtr revIDLastSave="0" documentId="8_{A91421B9-11A2-44BD-A4E6-02F997773D3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F19" i="1"/>
  <c r="F17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4" i="1"/>
  <c r="H24" i="1"/>
  <c r="G24" i="1"/>
  <c r="I23" i="1"/>
  <c r="C17" i="1" s="1"/>
  <c r="F20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4" i="1"/>
  <c r="C52" i="1" l="1"/>
  <c r="P2" i="1"/>
  <c r="O2" i="1"/>
  <c r="N2" i="1"/>
  <c r="C16" i="1" l="1"/>
  <c r="C18" i="1" s="1"/>
  <c r="C13" i="1"/>
  <c r="C56" i="1"/>
  <c r="Q2" i="1" l="1"/>
  <c r="C14" i="1" s="1"/>
  <c r="C19" i="1" s="1"/>
  <c r="C15" i="1" l="1"/>
  <c r="C21" i="1" l="1"/>
  <c r="C33" i="1"/>
</calcChain>
</file>

<file path=xl/sharedStrings.xml><?xml version="1.0" encoding="utf-8"?>
<sst xmlns="http://schemas.openxmlformats.org/spreadsheetml/2006/main" count="1553" uniqueCount="93">
  <si>
    <t>Müşteri Adı :</t>
  </si>
  <si>
    <t>Dönem</t>
  </si>
  <si>
    <t>Fatura Durum</t>
  </si>
  <si>
    <t>Etso Kodu :</t>
  </si>
  <si>
    <t>Tarih</t>
  </si>
  <si>
    <t>Saat</t>
  </si>
  <si>
    <t>PTF</t>
  </si>
  <si>
    <t>Gerçekleşen Tüketim (MWh)</t>
  </si>
  <si>
    <t>Enerji Maliyeti (TL)</t>
  </si>
  <si>
    <t>YEKDEM Maliyet (TL)</t>
  </si>
  <si>
    <t>PTF Satış Yöntem</t>
  </si>
  <si>
    <t>Gece</t>
  </si>
  <si>
    <t>PTF Komisyon/Oran</t>
  </si>
  <si>
    <t>TAHMİNYEK</t>
  </si>
  <si>
    <t>EPDKTAHMİNYEK</t>
  </si>
  <si>
    <t>YEK</t>
  </si>
  <si>
    <t>YEKDEM Komisyon/Oran</t>
  </si>
  <si>
    <t>YEKDEM</t>
  </si>
  <si>
    <t>KDV Oran</t>
  </si>
  <si>
    <t>Maliyet / Birim Fiyat Hesap</t>
  </si>
  <si>
    <t>Tüketim (MWh)</t>
  </si>
  <si>
    <t>Gündüz</t>
  </si>
  <si>
    <t>PTF Maliyet (TL)</t>
  </si>
  <si>
    <t>YEKDEM Mahsup Hesap</t>
  </si>
  <si>
    <t>PTF Birim Fiyat (TL/MWh)</t>
  </si>
  <si>
    <t>Geçmiş Ay Tüketim (MWh)</t>
  </si>
  <si>
    <t>Geçmiş Ay YEKDEM Türü</t>
  </si>
  <si>
    <t>Yekdem Birim Fiyat (TL/MWh)</t>
  </si>
  <si>
    <t>Geçmiş Ay YEKDEM Tahmini (TL/MWh)</t>
  </si>
  <si>
    <t>Yekdem Mahsup (TL)</t>
  </si>
  <si>
    <t>Geçmiş Ay YEKDEM Komiyon/Oran</t>
  </si>
  <si>
    <t>Geçmiş Ay YEKDEM Faturalanan (TL)</t>
  </si>
  <si>
    <t>Geçmiş Ay YEKDEM Gerçekleşmesi (TL/MWh)</t>
  </si>
  <si>
    <t>Geçmiş Ay Gerçekleşmeye Göre Yekdem Bedel (TL)</t>
  </si>
  <si>
    <t>YEKDEM Mahsup (TL)</t>
  </si>
  <si>
    <t>YEK Dahil Birim Fiyat</t>
  </si>
  <si>
    <t>Puant</t>
  </si>
  <si>
    <t>Dağıtım Bedeli</t>
  </si>
  <si>
    <t>Güç Bedeli</t>
  </si>
  <si>
    <t>Güç Aşım Cezası</t>
  </si>
  <si>
    <t>Reaktif Cezası</t>
  </si>
  <si>
    <t xml:space="preserve">Enerji Fonu </t>
  </si>
  <si>
    <t>BTV</t>
  </si>
  <si>
    <t>TRT</t>
  </si>
  <si>
    <t>Gecikme Faizi</t>
  </si>
  <si>
    <t>Diğer Bedel Açıklama</t>
  </si>
  <si>
    <t>KDV</t>
  </si>
  <si>
    <t>Toplam  (TL)</t>
  </si>
  <si>
    <t>Yekdem Türü</t>
  </si>
  <si>
    <t>FATURA YEK</t>
  </si>
  <si>
    <t>YEKDEM GDDK</t>
  </si>
  <si>
    <t>Fark (TL)</t>
  </si>
  <si>
    <t>Yekdem GDDK (TL)</t>
  </si>
  <si>
    <t>Yekdem Mahsup/GDDK Birim Fiyat (TL/MWh)</t>
  </si>
  <si>
    <t>Toplam Yekdem GDDK Tutarı (TL)</t>
  </si>
  <si>
    <t>Total Enerji (TL) (PTF+YEK+YEKMahsup+YekGDDK)</t>
  </si>
  <si>
    <t>01.05.2025</t>
  </si>
  <si>
    <t>02.05.2025</t>
  </si>
  <si>
    <t>03.05.2025</t>
  </si>
  <si>
    <t>04.05.2025</t>
  </si>
  <si>
    <t>05.05.2025</t>
  </si>
  <si>
    <t>06.05.2025</t>
  </si>
  <si>
    <t>07.05.2025</t>
  </si>
  <si>
    <t>08.05.2025</t>
  </si>
  <si>
    <t>09.05.2025</t>
  </si>
  <si>
    <t>10.05.2025</t>
  </si>
  <si>
    <t>11.05.2025</t>
  </si>
  <si>
    <t>12.05.2025</t>
  </si>
  <si>
    <t>13.05.2025</t>
  </si>
  <si>
    <t>14.05.2025</t>
  </si>
  <si>
    <t>15.05.2025</t>
  </si>
  <si>
    <t>16.05.2025</t>
  </si>
  <si>
    <t>17.05.2025</t>
  </si>
  <si>
    <t>18.05.2025</t>
  </si>
  <si>
    <t>19.05.2025</t>
  </si>
  <si>
    <t>20.05.2025</t>
  </si>
  <si>
    <t>21.05.2025</t>
  </si>
  <si>
    <t>22.05.2025</t>
  </si>
  <si>
    <t>23.05.2025</t>
  </si>
  <si>
    <t>24.05.2025</t>
  </si>
  <si>
    <t>25.05.2025</t>
  </si>
  <si>
    <t>26.05.2025</t>
  </si>
  <si>
    <t>27.05.2025</t>
  </si>
  <si>
    <t>28.05.2025</t>
  </si>
  <si>
    <t>29.05.2025</t>
  </si>
  <si>
    <t>30.05.2025</t>
  </si>
  <si>
    <t>31.05.2025</t>
  </si>
  <si>
    <t>2025-05</t>
  </si>
  <si>
    <t>2025-04</t>
  </si>
  <si>
    <t>Kesin</t>
  </si>
  <si>
    <t>İSTANBUL AYDIN ÜNİVERSİTESİ B BLOK</t>
  </si>
  <si>
    <t>40Z0000000382878</t>
  </si>
  <si>
    <t>SGÖF+X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</si>
</sst>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T_L_-;\-* #,##0.00\ _T_L_-;_-* &quot;-&quot;??\ _T_L_-;_-@_-"/>
    <numFmt numFmtId="165" formatCode="[$-41F]mmmm\ yy;@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1"/>
      <color rgb="FF000000"/>
      <name val="Calibri"/>
      <family val="2"/>
      <charset val="162"/>
    </font>
    <font>
      <sz val="9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0"/>
      <color rgb="FF000000"/>
      <name val="Calibri"/>
      <family val="2"/>
      <charset val="162"/>
    </font>
    <font>
      <b/>
      <sz val="11"/>
      <color theme="8" tint="-0.499984740745262"/>
      <name val="Calibri"/>
      <family val="2"/>
      <charset val="162"/>
      <scheme val="minor"/>
    </font>
    <font>
      <sz val="9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sz val="10"/>
      <color theme="1"/>
      <name val="Calibri"/>
      <family val="2"/>
      <charset val="162"/>
    </font>
    <font>
      <b/>
      <sz val="11"/>
      <color theme="0"/>
      <name val="Calibri"/>
      <family val="2"/>
      <charset val="162"/>
    </font>
    <font>
      <sz val="8"/>
      <color rgb="FF000000"/>
      <name val="Calibri"/>
      <family val="2"/>
      <charset val="162"/>
    </font>
    <font>
      <sz val="8"/>
      <color theme="1"/>
      <name val="Calibri"/>
      <family val="2"/>
      <charset val="162"/>
      <scheme val="minor"/>
    </font>
  </fonts>
  <fills count="17">
    <fill>
      <patternFill patternType="none"/>
    </fill>
    <fill>
      <patternFill patternType="gray125"/>
    </fill>
    <fill>
      <patternFill patternType="lightUp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C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499984740745262"/>
      </bottom>
      <diagonal/>
    </border>
    <border>
      <left style="thin">
        <color theme="2" tint="-9.9978637043366805E-2"/>
      </left>
      <right/>
      <top style="thin">
        <color theme="2" tint="-0.249977111117893"/>
      </top>
      <bottom style="thin">
        <color theme="2" tint="-0.499984740745262"/>
      </bottom>
      <diagonal/>
    </border>
    <border>
      <left/>
      <right/>
      <top style="thin">
        <color theme="2" tint="-0.249977111117893"/>
      </top>
      <bottom style="thin">
        <color theme="2" tint="-0.499984740745262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249977111117893"/>
      </left>
      <right/>
      <top style="thin">
        <color theme="2" tint="-0.499984740745262"/>
      </top>
      <bottom style="thin">
        <color theme="2" tint="-0.249977111117893"/>
      </bottom>
      <diagonal/>
    </border>
    <border>
      <left style="thin">
        <color theme="2" tint="-9.9978637043366805E-2"/>
      </left>
      <right/>
      <top style="thin">
        <color theme="2" tint="-0.499984740745262"/>
      </top>
      <bottom style="thin">
        <color theme="2" tint="-0.249977111117893"/>
      </bottom>
      <diagonal/>
    </border>
    <border>
      <left/>
      <right/>
      <top style="thin">
        <color theme="2" tint="-0.499984740745262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499984740745262"/>
      </top>
      <bottom style="thin">
        <color theme="2" tint="-0.249977111117893"/>
      </bottom>
      <diagonal/>
    </border>
    <border>
      <left style="dashed">
        <color theme="0" tint="-0.249977111117893"/>
      </left>
      <right style="dashed">
        <color theme="0" tint="-0.249977111117893"/>
      </right>
      <top style="dashed">
        <color theme="0" tint="-0.249977111117893"/>
      </top>
      <bottom style="dashed">
        <color theme="0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 style="thin">
        <color theme="2" tint="-9.9978637043366805E-2"/>
      </left>
      <right style="thin">
        <color theme="2" tint="-0.249977111117893"/>
      </right>
      <top style="thin">
        <color theme="2" tint="-0.249977111117893"/>
      </top>
      <bottom style="thin">
        <color theme="2" tint="-0.499984740745262"/>
      </bottom>
      <diagonal/>
    </border>
    <border>
      <left/>
      <right/>
      <top style="thin">
        <color theme="2" tint="-0.249977111117893"/>
      </top>
      <bottom style="thin">
        <color theme="2" tint="-0.249977111117893"/>
      </bottom>
      <diagonal/>
    </border>
    <border>
      <left/>
      <right/>
      <top style="thin">
        <color theme="0" tint="-0.34998626667073579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499984740745262"/>
      </top>
      <bottom/>
      <diagonal/>
    </border>
    <border>
      <left style="thin">
        <color theme="2" tint="-9.9978637043366805E-2"/>
      </left>
      <right style="thin">
        <color theme="2" tint="-0.249977111117893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/>
      <bottom/>
      <diagonal/>
    </border>
    <border>
      <left style="thin">
        <color theme="2" tint="-9.9978637043366805E-2"/>
      </left>
      <right style="thin">
        <color theme="2" tint="-0.249977111117893"/>
      </right>
      <top style="thin">
        <color theme="2" tint="-0.499984740745262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34998626667073579"/>
      </left>
      <right/>
      <top style="thin">
        <color theme="2" tint="-0.249977111117893"/>
      </top>
      <bottom style="thin">
        <color theme="0" tint="-0.34998626667073579"/>
      </bottom>
      <diagonal/>
    </border>
    <border>
      <left/>
      <right/>
      <top style="thin">
        <color theme="2" tint="-0.249977111117893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medium">
        <color theme="2" tint="-0.749992370372631"/>
      </left>
      <right style="thin">
        <color theme="2" tint="-0.249977111117893"/>
      </right>
      <top style="medium">
        <color theme="2" tint="-0.749992370372631"/>
      </top>
      <bottom style="medium">
        <color theme="2" tint="-0.749992370372631"/>
      </bottom>
      <diagonal/>
    </border>
    <border>
      <left style="thin">
        <color theme="2" tint="-0.249977111117893"/>
      </left>
      <right style="medium">
        <color theme="2" tint="-0.749992370372631"/>
      </right>
      <top style="medium">
        <color theme="2" tint="-0.749992370372631"/>
      </top>
      <bottom style="medium">
        <color theme="2" tint="-0.74999237037263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4">
    <xf numFmtId="0" fontId="0" fillId="0" borderId="0" xfId="0"/>
    <xf numFmtId="164" fontId="7" fillId="2" borderId="0" xfId="2" applyFont="1" applyFill="1" applyAlignment="1">
      <alignment vertical="center"/>
    </xf>
    <xf numFmtId="0" fontId="5" fillId="3" borderId="1" xfId="0" applyFont="1" applyFill="1" applyBorder="1" applyAlignment="1">
      <alignment vertical="center"/>
    </xf>
    <xf numFmtId="0" fontId="8" fillId="5" borderId="5" xfId="0" applyFont="1" applyFill="1" applyBorder="1" applyAlignment="1">
      <alignment horizontal="center" vertical="center"/>
    </xf>
    <xf numFmtId="4" fontId="0" fillId="6" borderId="0" xfId="0" applyNumberFormat="1" applyFill="1" applyAlignment="1">
      <alignment horizontal="center"/>
    </xf>
    <xf numFmtId="0" fontId="5" fillId="3" borderId="6" xfId="0" applyFont="1" applyFill="1" applyBorder="1" applyAlignment="1">
      <alignment vertical="center"/>
    </xf>
    <xf numFmtId="165" fontId="8" fillId="7" borderId="5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9" fillId="8" borderId="11" xfId="0" applyFont="1" applyFill="1" applyBorder="1" applyAlignment="1">
      <alignment horizontal="left" vertical="center"/>
    </xf>
    <xf numFmtId="0" fontId="9" fillId="9" borderId="12" xfId="0" applyFont="1" applyFill="1" applyBorder="1" applyAlignment="1">
      <alignment horizontal="left" vertical="center"/>
    </xf>
    <xf numFmtId="0" fontId="0" fillId="0" borderId="13" xfId="0" applyBorder="1"/>
    <xf numFmtId="0" fontId="0" fillId="0" borderId="14" xfId="0" applyBorder="1"/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8" borderId="15" xfId="0" applyFont="1" applyFill="1" applyBorder="1" applyAlignment="1">
      <alignment horizontal="left" vertical="center"/>
    </xf>
    <xf numFmtId="0" fontId="9" fillId="9" borderId="16" xfId="0" applyFont="1" applyFill="1" applyBorder="1" applyAlignment="1">
      <alignment horizontal="left" vertical="center"/>
    </xf>
    <xf numFmtId="0" fontId="0" fillId="10" borderId="17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9" fillId="8" borderId="6" xfId="0" applyFont="1" applyFill="1" applyBorder="1" applyAlignment="1">
      <alignment horizontal="left" vertical="center"/>
    </xf>
    <xf numFmtId="0" fontId="9" fillId="9" borderId="21" xfId="0" applyFont="1" applyFill="1" applyBorder="1" applyAlignment="1">
      <alignment horizontal="left" vertical="center"/>
    </xf>
    <xf numFmtId="0" fontId="10" fillId="9" borderId="11" xfId="0" applyFont="1" applyFill="1" applyBorder="1" applyAlignment="1">
      <alignment horizontal="center" vertical="center"/>
    </xf>
    <xf numFmtId="9" fontId="9" fillId="9" borderId="21" xfId="1" applyFont="1" applyFill="1" applyBorder="1" applyAlignment="1">
      <alignment horizontal="left" vertical="center"/>
    </xf>
    <xf numFmtId="165" fontId="11" fillId="9" borderId="20" xfId="0" applyNumberFormat="1" applyFont="1" applyFill="1" applyBorder="1" applyAlignment="1">
      <alignment horizontal="center" vertical="center"/>
    </xf>
    <xf numFmtId="165" fontId="11" fillId="9" borderId="17" xfId="0" applyNumberFormat="1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166" fontId="14" fillId="4" borderId="19" xfId="0" applyNumberFormat="1" applyFont="1" applyFill="1" applyBorder="1" applyAlignment="1">
      <alignment horizontal="center" vertical="center"/>
    </xf>
    <xf numFmtId="14" fontId="0" fillId="0" borderId="0" xfId="0" applyNumberFormat="1"/>
    <xf numFmtId="4" fontId="14" fillId="4" borderId="19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3" fillId="0" borderId="18" xfId="0" applyFont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" vertical="center"/>
    </xf>
    <xf numFmtId="0" fontId="0" fillId="0" borderId="24" xfId="0" applyBorder="1"/>
    <xf numFmtId="4" fontId="0" fillId="0" borderId="20" xfId="0" applyNumberFormat="1" applyBorder="1"/>
    <xf numFmtId="4" fontId="13" fillId="13" borderId="27" xfId="0" applyNumberFormat="1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0" fillId="0" borderId="28" xfId="0" applyBorder="1"/>
    <xf numFmtId="4" fontId="13" fillId="14" borderId="27" xfId="0" applyNumberFormat="1" applyFont="1" applyFill="1" applyBorder="1" applyAlignment="1">
      <alignment horizontal="center" vertical="center" wrapText="1"/>
    </xf>
    <xf numFmtId="4" fontId="13" fillId="14" borderId="27" xfId="0" applyNumberFormat="1" applyFont="1" applyFill="1" applyBorder="1" applyAlignment="1">
      <alignment horizontal="center" vertical="center"/>
    </xf>
    <xf numFmtId="0" fontId="13" fillId="15" borderId="30" xfId="0" applyFont="1" applyFill="1" applyBorder="1" applyAlignment="1">
      <alignment horizontal="center" vertical="center"/>
    </xf>
    <xf numFmtId="4" fontId="14" fillId="15" borderId="31" xfId="0" applyNumberFormat="1" applyFont="1" applyFill="1" applyBorder="1" applyAlignment="1">
      <alignment horizontal="center" vertical="center"/>
    </xf>
    <xf numFmtId="0" fontId="13" fillId="12" borderId="32" xfId="0" applyFont="1" applyFill="1" applyBorder="1" applyAlignment="1">
      <alignment horizontal="center" vertical="center"/>
    </xf>
    <xf numFmtId="4" fontId="15" fillId="12" borderId="32" xfId="0" applyNumberFormat="1" applyFont="1" applyFill="1" applyBorder="1" applyAlignment="1">
      <alignment horizontal="center" vertical="center"/>
    </xf>
    <xf numFmtId="164" fontId="7" fillId="2" borderId="33" xfId="2" applyFont="1" applyFill="1" applyBorder="1" applyAlignment="1">
      <alignment vertical="center"/>
    </xf>
    <xf numFmtId="164" fontId="7" fillId="2" borderId="34" xfId="2" applyFont="1" applyFill="1" applyBorder="1" applyAlignment="1">
      <alignment vertical="center"/>
    </xf>
    <xf numFmtId="0" fontId="13" fillId="12" borderId="35" xfId="0" applyFont="1" applyFill="1" applyBorder="1" applyAlignment="1">
      <alignment horizontal="center" vertical="center"/>
    </xf>
    <xf numFmtId="4" fontId="15" fillId="12" borderId="35" xfId="0" applyNumberFormat="1" applyFont="1" applyFill="1" applyBorder="1" applyAlignment="1">
      <alignment horizontal="center" vertical="center"/>
    </xf>
    <xf numFmtId="0" fontId="16" fillId="11" borderId="36" xfId="0" applyFont="1" applyFill="1" applyBorder="1" applyAlignment="1">
      <alignment horizontal="center" vertical="center"/>
    </xf>
    <xf numFmtId="4" fontId="16" fillId="11" borderId="37" xfId="0" applyNumberFormat="1" applyFont="1" applyFill="1" applyBorder="1" applyAlignment="1">
      <alignment horizontal="center" vertical="center"/>
    </xf>
    <xf numFmtId="0" fontId="6" fillId="0" borderId="0" xfId="0" applyFont="1"/>
    <xf numFmtId="4" fontId="17" fillId="12" borderId="27" xfId="0" applyNumberFormat="1" applyFont="1" applyFill="1" applyBorder="1" applyAlignment="1">
      <alignment horizontal="center" vertical="center" wrapText="1"/>
    </xf>
    <xf numFmtId="4" fontId="17" fillId="12" borderId="29" xfId="0" applyNumberFormat="1" applyFont="1" applyFill="1" applyBorder="1" applyAlignment="1">
      <alignment horizontal="center" vertical="center" wrapText="1"/>
    </xf>
    <xf numFmtId="164" fontId="7" fillId="2" borderId="0" xfId="2" applyFont="1" applyFill="1" applyBorder="1" applyAlignment="1">
      <alignment vertical="center"/>
    </xf>
    <xf numFmtId="164" fontId="7" fillId="2" borderId="40" xfId="2" applyFont="1" applyFill="1" applyBorder="1" applyAlignment="1">
      <alignment vertical="center"/>
    </xf>
    <xf numFmtId="0" fontId="0" fillId="0" borderId="41" xfId="0" applyBorder="1"/>
    <xf numFmtId="0" fontId="13" fillId="4" borderId="20" xfId="0" applyFont="1" applyFill="1" applyBorder="1" applyAlignment="1">
      <alignment horizontal="center" vertical="center"/>
    </xf>
    <xf numFmtId="4" fontId="9" fillId="0" borderId="27" xfId="0" applyNumberFormat="1" applyFont="1" applyBorder="1" applyAlignment="1">
      <alignment horizontal="center"/>
    </xf>
    <xf numFmtId="4" fontId="13" fillId="0" borderId="39" xfId="0" applyNumberFormat="1" applyFont="1" applyBorder="1" applyAlignment="1">
      <alignment horizontal="center" vertical="center"/>
    </xf>
    <xf numFmtId="0" fontId="18" fillId="12" borderId="27" xfId="0" applyFont="1" applyFill="1" applyBorder="1" applyAlignment="1">
      <alignment horizontal="center"/>
    </xf>
    <xf numFmtId="0" fontId="0" fillId="4" borderId="43" xfId="0" applyFill="1" applyBorder="1"/>
    <xf numFmtId="17" fontId="9" fillId="12" borderId="27" xfId="0" applyNumberFormat="1" applyFont="1" applyFill="1" applyBorder="1" applyAlignment="1">
      <alignment horizontal="center"/>
    </xf>
    <xf numFmtId="0" fontId="0" fillId="4" borderId="48" xfId="0" applyFill="1" applyBorder="1"/>
    <xf numFmtId="4" fontId="13" fillId="14" borderId="43" xfId="0" applyNumberFormat="1" applyFont="1" applyFill="1" applyBorder="1" applyAlignment="1">
      <alignment horizontal="center" vertical="center"/>
    </xf>
    <xf numFmtId="0" fontId="6" fillId="4" borderId="42" xfId="0" applyFont="1" applyFill="1" applyBorder="1"/>
    <xf numFmtId="0" fontId="6" fillId="4" borderId="45" xfId="0" applyFont="1" applyFill="1" applyBorder="1"/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4" fontId="0" fillId="0" borderId="22" xfId="0" applyNumberFormat="1" applyBorder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0" fontId="4" fillId="11" borderId="18" xfId="0" applyFont="1" applyFill="1" applyBorder="1" applyAlignment="1">
      <alignment horizontal="center" vertical="center" wrapText="1"/>
    </xf>
    <xf numFmtId="0" fontId="4" fillId="11" borderId="38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0" fillId="4" borderId="49" xfId="0" applyFill="1" applyBorder="1" applyAlignment="1">
      <alignment horizontal="center"/>
    </xf>
    <xf numFmtId="0" fontId="0" fillId="4" borderId="44" xfId="0" applyFill="1" applyBorder="1" applyAlignment="1">
      <alignment horizontal="center"/>
    </xf>
    <xf numFmtId="0" fontId="9" fillId="12" borderId="46" xfId="0" applyFont="1" applyFill="1" applyBorder="1" applyAlignment="1">
      <alignment horizontal="center"/>
    </xf>
    <xf numFmtId="0" fontId="9" fillId="12" borderId="47" xfId="0" applyFont="1" applyFill="1" applyBorder="1" applyAlignment="1">
      <alignment horizontal="center"/>
    </xf>
    <xf numFmtId="4" fontId="0" fillId="16" borderId="22" xfId="0" applyNumberFormat="1" applyFill="1" applyBorder="1" applyAlignment="1">
      <alignment horizontal="center" vertical="center"/>
    </xf>
    <xf numFmtId="4" fontId="0" fillId="16" borderId="23" xfId="0" applyNumberFormat="1" applyFill="1" applyBorder="1" applyAlignment="1">
      <alignment horizontal="center" vertical="center"/>
    </xf>
  </cellXfs>
  <cellStyles count="4">
    <cellStyle name="Comma 2" xfId="2" xr:uid="{4676D884-DAA1-41A5-9A2B-DCE3F1C6E162}"/>
    <cellStyle name="Comma 2 2" xfId="3" xr:uid="{8209A72B-DE40-4177-9E9A-E27521D22DBF}"/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47"/>
  <sheetViews>
    <sheetView showGridLines="0" tabSelected="1" topLeftCell="B1" workbookViewId="0">
      <selection activeCell="P5" sqref="P5"/>
    </sheetView>
  </sheetViews>
  <sheetFormatPr defaultRowHeight="15" x14ac:dyDescent="0.25"/>
  <cols>
    <col min="1" max="1" width="1.85546875" customWidth="1"/>
    <col min="2" max="2" width="25.7109375" customWidth="1"/>
    <col min="3" max="3" width="19.140625" bestFit="1" customWidth="1"/>
    <col min="4" max="4" width="9.42578125" customWidth="1"/>
    <col min="5" max="5" width="18.5703125" customWidth="1"/>
    <col min="6" max="6" width="17" customWidth="1"/>
    <col min="7" max="7" width="16" customWidth="1"/>
    <col min="8" max="9" width="15.140625" customWidth="1"/>
    <col min="10" max="10" width="3.42578125" customWidth="1"/>
    <col min="11" max="11" width="3.42578125" hidden="1" customWidth="1"/>
    <col min="12" max="13" width="15.28515625" customWidth="1"/>
    <col min="14" max="14" width="15.42578125" customWidth="1"/>
    <col min="15" max="15" width="19.85546875" bestFit="1" customWidth="1"/>
    <col min="16" max="16" width="15.42578125" customWidth="1"/>
    <col min="17" max="17" width="17.140625" customWidth="1"/>
    <col min="25" max="25" width="29.85546875" bestFit="1" customWidth="1"/>
    <col min="26" max="26" width="56.140625" bestFit="1" customWidth="1"/>
  </cols>
  <sheetData>
    <row r="1" spans="1:17" s="1" customFormat="1" ht="9.9499999999999993" customHeight="1" x14ac:dyDescent="0.25"/>
    <row r="2" spans="1:17" ht="20.100000000000001" customHeight="1" x14ac:dyDescent="0.25">
      <c r="A2" s="1"/>
      <c r="B2" s="2" t="s">
        <v>0</v>
      </c>
      <c r="C2" s="66" t="s">
        <v>90</v>
      </c>
      <c r="D2" s="67"/>
      <c r="E2" s="67"/>
      <c r="F2" s="67"/>
      <c r="G2" s="68"/>
      <c r="H2" s="3" t="s">
        <v>1</v>
      </c>
      <c r="I2" s="3" t="s">
        <v>2</v>
      </c>
      <c r="J2" s="1"/>
      <c r="N2" s="4">
        <f>SUBTOTAL(1,N4:N747)</f>
        <v>2458.1505645161296</v>
      </c>
      <c r="O2" s="4">
        <f>SUBTOTAL(9,O4:O747)</f>
        <v>14.582800030999985</v>
      </c>
      <c r="P2" s="4">
        <f>SUM(P4:P747)</f>
        <v>34292.877987487758</v>
      </c>
      <c r="Q2" s="4">
        <f>SUM(Q4:Q747)</f>
        <v>0</v>
      </c>
    </row>
    <row r="3" spans="1:17" ht="30" x14ac:dyDescent="0.25">
      <c r="A3" s="1"/>
      <c r="B3" s="5" t="s">
        <v>3</v>
      </c>
      <c r="C3" s="69" t="s">
        <v>91</v>
      </c>
      <c r="D3" s="70"/>
      <c r="E3" s="70"/>
      <c r="F3" s="70"/>
      <c r="G3" s="71"/>
      <c r="H3" s="6" t="s">
        <v>87</v>
      </c>
      <c r="I3" s="6" t="s">
        <v>89</v>
      </c>
      <c r="J3" s="1"/>
      <c r="L3" s="7" t="s">
        <v>4</v>
      </c>
      <c r="M3" s="7" t="s">
        <v>5</v>
      </c>
      <c r="N3" s="7" t="s">
        <v>6</v>
      </c>
      <c r="O3" s="7" t="s">
        <v>7</v>
      </c>
      <c r="P3" s="7" t="s">
        <v>8</v>
      </c>
      <c r="Q3" s="7" t="s">
        <v>9</v>
      </c>
    </row>
    <row r="4" spans="1:17" x14ac:dyDescent="0.25">
      <c r="A4" s="1"/>
      <c r="B4" s="8" t="s">
        <v>10</v>
      </c>
      <c r="C4" s="9" t="s">
        <v>92</v>
      </c>
      <c r="F4" s="10"/>
      <c r="H4" s="11"/>
      <c r="J4" s="1"/>
      <c r="K4" s="1" t="s">
        <v>11</v>
      </c>
      <c r="L4" s="12" t="s">
        <v>56</v>
      </c>
      <c r="M4" s="13">
        <v>0</v>
      </c>
      <c r="N4" s="14">
        <v>1499</v>
      </c>
      <c r="O4" s="14">
        <v>1.1524702E-2</v>
      </c>
      <c r="P4" s="14">
        <f>IF($C$4="SGÖF+X",O4*N4*(1+$C$5/100),O4*(N4+$C$5))</f>
        <v>17.275528297999998</v>
      </c>
      <c r="Q4" s="14">
        <f>IFERROR(O4*$I$6*(1+$C$7/100),0)</f>
        <v>0</v>
      </c>
    </row>
    <row r="5" spans="1:17" x14ac:dyDescent="0.25">
      <c r="A5" s="1"/>
      <c r="B5" s="15" t="s">
        <v>12</v>
      </c>
      <c r="C5" s="16"/>
      <c r="F5" s="17" t="s">
        <v>13</v>
      </c>
      <c r="G5" s="18" t="s">
        <v>14</v>
      </c>
      <c r="H5" s="19" t="s">
        <v>15</v>
      </c>
      <c r="I5" s="19" t="s">
        <v>49</v>
      </c>
      <c r="J5" s="1"/>
      <c r="K5" s="1" t="s">
        <v>11</v>
      </c>
      <c r="L5" s="12" t="s">
        <v>56</v>
      </c>
      <c r="M5" s="13">
        <v>1</v>
      </c>
      <c r="N5" s="14">
        <v>1575</v>
      </c>
      <c r="O5" s="14">
        <v>1.088688E-2</v>
      </c>
      <c r="P5" s="14">
        <f t="shared" ref="P5:P68" si="0">IF($C$4="SGÖF+X",O5*N5*(1+$C$5/100),O5*(N5+$C$5))</f>
        <v>17.146836</v>
      </c>
      <c r="Q5" s="14">
        <f t="shared" ref="Q5:Q68" si="1">IFERROR(O5*$I$6*(1+$C$7/100),0)</f>
        <v>0</v>
      </c>
    </row>
    <row r="6" spans="1:17" x14ac:dyDescent="0.25">
      <c r="A6" s="1"/>
      <c r="B6" s="20" t="s">
        <v>48</v>
      </c>
      <c r="C6" s="21" t="s">
        <v>13</v>
      </c>
      <c r="E6" s="22" t="s">
        <v>17</v>
      </c>
      <c r="F6" s="72"/>
      <c r="G6" s="72"/>
      <c r="H6" s="72"/>
      <c r="I6" s="72"/>
      <c r="J6" s="1"/>
      <c r="K6" s="1" t="s">
        <v>11</v>
      </c>
      <c r="L6" s="12" t="s">
        <v>56</v>
      </c>
      <c r="M6" s="13">
        <v>2</v>
      </c>
      <c r="N6" s="14">
        <v>1399.99</v>
      </c>
      <c r="O6" s="14">
        <v>1.0620373000000001E-2</v>
      </c>
      <c r="P6" s="14">
        <f t="shared" si="0"/>
        <v>14.86841599627</v>
      </c>
      <c r="Q6" s="14">
        <f t="shared" si="1"/>
        <v>0</v>
      </c>
    </row>
    <row r="7" spans="1:17" x14ac:dyDescent="0.25">
      <c r="A7" s="1"/>
      <c r="B7" s="20" t="s">
        <v>16</v>
      </c>
      <c r="C7" s="21"/>
      <c r="E7" s="24" t="s">
        <v>87</v>
      </c>
      <c r="F7" s="73"/>
      <c r="G7" s="73"/>
      <c r="H7" s="73"/>
      <c r="I7" s="73"/>
      <c r="J7" s="1"/>
      <c r="K7" s="1" t="s">
        <v>11</v>
      </c>
      <c r="L7" s="12" t="s">
        <v>56</v>
      </c>
      <c r="M7" s="13">
        <v>3</v>
      </c>
      <c r="N7" s="14">
        <v>1400</v>
      </c>
      <c r="O7" s="14">
        <v>1.0483625999999999E-2</v>
      </c>
      <c r="P7" s="14">
        <f t="shared" si="0"/>
        <v>14.677076399999999</v>
      </c>
      <c r="Q7" s="14">
        <f t="shared" si="1"/>
        <v>0</v>
      </c>
    </row>
    <row r="8" spans="1:17" x14ac:dyDescent="0.25">
      <c r="A8" s="1"/>
      <c r="B8" s="20" t="s">
        <v>18</v>
      </c>
      <c r="C8" s="23">
        <v>0.2</v>
      </c>
      <c r="E8" s="22" t="s">
        <v>17</v>
      </c>
      <c r="F8" s="72"/>
      <c r="G8" s="72"/>
      <c r="H8" s="72"/>
      <c r="I8" s="82"/>
      <c r="J8" s="1"/>
      <c r="K8" s="1" t="s">
        <v>11</v>
      </c>
      <c r="L8" s="12" t="s">
        <v>56</v>
      </c>
      <c r="M8" s="13">
        <v>4</v>
      </c>
      <c r="N8" s="14">
        <v>1399.99</v>
      </c>
      <c r="O8" s="14">
        <v>1.0508579000000001E-2</v>
      </c>
      <c r="P8" s="14">
        <f t="shared" si="0"/>
        <v>14.711905514210001</v>
      </c>
      <c r="Q8" s="14">
        <f t="shared" si="1"/>
        <v>0</v>
      </c>
    </row>
    <row r="9" spans="1:17" ht="30" customHeight="1" x14ac:dyDescent="0.25">
      <c r="A9" s="1"/>
      <c r="B9" s="74" t="s">
        <v>19</v>
      </c>
      <c r="C9" s="75"/>
      <c r="E9" s="25" t="s">
        <v>88</v>
      </c>
      <c r="F9" s="73"/>
      <c r="G9" s="73"/>
      <c r="H9" s="73"/>
      <c r="I9" s="83"/>
      <c r="J9" s="1"/>
      <c r="K9" s="1" t="s">
        <v>11</v>
      </c>
      <c r="L9" s="12" t="s">
        <v>56</v>
      </c>
      <c r="M9" s="13">
        <v>5</v>
      </c>
      <c r="N9" s="14">
        <v>1399.99</v>
      </c>
      <c r="O9" s="14">
        <v>1.0606399000000001E-2</v>
      </c>
      <c r="P9" s="14">
        <f t="shared" si="0"/>
        <v>14.848852536010002</v>
      </c>
      <c r="Q9" s="14">
        <f t="shared" si="1"/>
        <v>0</v>
      </c>
    </row>
    <row r="10" spans="1:17" ht="15" customHeight="1" x14ac:dyDescent="0.25">
      <c r="A10" s="1"/>
      <c r="B10" s="26" t="s">
        <v>20</v>
      </c>
      <c r="C10" s="27"/>
      <c r="H10" s="28"/>
      <c r="J10" s="1"/>
      <c r="K10" s="1" t="s">
        <v>21</v>
      </c>
      <c r="L10" s="12" t="s">
        <v>56</v>
      </c>
      <c r="M10" s="13">
        <v>6</v>
      </c>
      <c r="N10" s="14">
        <v>1361.6</v>
      </c>
      <c r="O10" s="14">
        <v>1.5022238E-2</v>
      </c>
      <c r="P10" s="14">
        <f t="shared" si="0"/>
        <v>20.4542792608</v>
      </c>
      <c r="Q10" s="14">
        <f t="shared" si="1"/>
        <v>0</v>
      </c>
    </row>
    <row r="11" spans="1:17" x14ac:dyDescent="0.25">
      <c r="A11" s="1"/>
      <c r="B11" s="26" t="s">
        <v>22</v>
      </c>
      <c r="C11" s="29"/>
      <c r="G11" s="30"/>
      <c r="J11" s="1"/>
      <c r="K11" s="1" t="s">
        <v>21</v>
      </c>
      <c r="L11" s="12" t="s">
        <v>56</v>
      </c>
      <c r="M11" s="13">
        <v>7</v>
      </c>
      <c r="N11" s="14">
        <v>1042</v>
      </c>
      <c r="O11" s="14">
        <v>1.7057477000000001E-2</v>
      </c>
      <c r="P11" s="14">
        <f t="shared" si="0"/>
        <v>17.773891034000002</v>
      </c>
      <c r="Q11" s="14">
        <f t="shared" si="1"/>
        <v>0</v>
      </c>
    </row>
    <row r="12" spans="1:17" x14ac:dyDescent="0.25">
      <c r="A12" s="1"/>
      <c r="B12" s="31"/>
      <c r="C12" s="32"/>
      <c r="D12" s="33"/>
      <c r="E12" s="76" t="s">
        <v>23</v>
      </c>
      <c r="F12" s="77"/>
      <c r="G12" s="34"/>
      <c r="J12" s="1"/>
      <c r="K12" s="1" t="s">
        <v>21</v>
      </c>
      <c r="L12" s="12" t="s">
        <v>56</v>
      </c>
      <c r="M12" s="13">
        <v>8</v>
      </c>
      <c r="N12" s="14">
        <v>1499.01</v>
      </c>
      <c r="O12" s="14">
        <v>2.1575127999999999E-2</v>
      </c>
      <c r="P12" s="14">
        <f t="shared" si="0"/>
        <v>32.341332623279996</v>
      </c>
      <c r="Q12" s="14">
        <f t="shared" si="1"/>
        <v>0</v>
      </c>
    </row>
    <row r="13" spans="1:17" x14ac:dyDescent="0.25">
      <c r="A13" s="1"/>
      <c r="B13" s="26" t="s">
        <v>24</v>
      </c>
      <c r="C13" s="29" t="e">
        <f>C11/C10</f>
        <v>#DIV/0!</v>
      </c>
      <c r="E13" s="51" t="s">
        <v>25</v>
      </c>
      <c r="F13" s="35"/>
      <c r="G13" s="30"/>
      <c r="J13" s="1"/>
      <c r="K13" s="1" t="s">
        <v>21</v>
      </c>
      <c r="L13" s="12" t="s">
        <v>56</v>
      </c>
      <c r="M13" s="13">
        <v>9</v>
      </c>
      <c r="N13" s="14">
        <v>1499.01</v>
      </c>
      <c r="O13" s="14">
        <v>2.4469778000000001E-2</v>
      </c>
      <c r="P13" s="14">
        <f t="shared" si="0"/>
        <v>36.680441919780002</v>
      </c>
      <c r="Q13" s="14">
        <f t="shared" si="1"/>
        <v>0</v>
      </c>
    </row>
    <row r="14" spans="1:17" x14ac:dyDescent="0.25">
      <c r="A14" s="1"/>
      <c r="B14" s="26" t="s">
        <v>9</v>
      </c>
      <c r="C14" s="29">
        <f>Q2</f>
        <v>0</v>
      </c>
      <c r="E14" s="51" t="s">
        <v>26</v>
      </c>
      <c r="F14" s="35" t="s">
        <v>13</v>
      </c>
      <c r="G14" s="30"/>
      <c r="J14" s="1"/>
      <c r="K14" s="1" t="s">
        <v>21</v>
      </c>
      <c r="L14" s="12" t="s">
        <v>56</v>
      </c>
      <c r="M14" s="13">
        <v>10</v>
      </c>
      <c r="N14" s="14">
        <v>1299.01</v>
      </c>
      <c r="O14" s="14">
        <v>2.5590707000000001E-2</v>
      </c>
      <c r="P14" s="14">
        <f t="shared" si="0"/>
        <v>33.24258430007</v>
      </c>
      <c r="Q14" s="14">
        <f t="shared" si="1"/>
        <v>0</v>
      </c>
    </row>
    <row r="15" spans="1:17" ht="22.5" x14ac:dyDescent="0.25">
      <c r="A15" s="1"/>
      <c r="B15" s="26" t="s">
        <v>27</v>
      </c>
      <c r="C15" s="29" t="e">
        <f>C14/C10</f>
        <v>#DIV/0!</v>
      </c>
      <c r="E15" s="51" t="s">
        <v>28</v>
      </c>
      <c r="F15" s="35"/>
      <c r="G15" s="30"/>
      <c r="J15" s="1"/>
      <c r="K15" s="1" t="s">
        <v>21</v>
      </c>
      <c r="L15" s="12" t="s">
        <v>56</v>
      </c>
      <c r="M15" s="13">
        <v>11</v>
      </c>
      <c r="N15" s="14">
        <v>1361.6</v>
      </c>
      <c r="O15" s="14">
        <v>2.6539951999999999E-2</v>
      </c>
      <c r="P15" s="14">
        <f t="shared" si="0"/>
        <v>36.136798643199995</v>
      </c>
      <c r="Q15" s="14">
        <f t="shared" si="1"/>
        <v>0</v>
      </c>
    </row>
    <row r="16" spans="1:17" ht="22.5" x14ac:dyDescent="0.25">
      <c r="A16" s="1"/>
      <c r="B16" s="26" t="s">
        <v>29</v>
      </c>
      <c r="C16" s="29">
        <f>F20</f>
        <v>0</v>
      </c>
      <c r="E16" s="51" t="s">
        <v>30</v>
      </c>
      <c r="F16" s="35"/>
      <c r="G16" s="30"/>
      <c r="J16" s="1"/>
      <c r="K16" s="1" t="s">
        <v>21</v>
      </c>
      <c r="L16" s="12" t="s">
        <v>56</v>
      </c>
      <c r="M16" s="13">
        <v>12</v>
      </c>
      <c r="N16" s="14">
        <v>999.99</v>
      </c>
      <c r="O16" s="14">
        <v>2.5922094E-2</v>
      </c>
      <c r="P16" s="14">
        <f t="shared" si="0"/>
        <v>25.921834779059999</v>
      </c>
      <c r="Q16" s="14">
        <f t="shared" si="1"/>
        <v>0</v>
      </c>
    </row>
    <row r="17" spans="1:17" ht="22.5" x14ac:dyDescent="0.25">
      <c r="A17" s="1"/>
      <c r="B17" s="56" t="s">
        <v>52</v>
      </c>
      <c r="C17" s="29">
        <f>I23</f>
        <v>0</v>
      </c>
      <c r="E17" s="51" t="s">
        <v>31</v>
      </c>
      <c r="F17" s="35">
        <f>IF($C$4="SGÖF+X",F13*F15*(1+$F$16/100),F13*(F15+$F$16))</f>
        <v>0</v>
      </c>
      <c r="J17" s="1"/>
      <c r="K17" s="1" t="s">
        <v>21</v>
      </c>
      <c r="L17" s="12" t="s">
        <v>56</v>
      </c>
      <c r="M17" s="13">
        <v>13</v>
      </c>
      <c r="N17" s="14">
        <v>1263.6400000000001</v>
      </c>
      <c r="O17" s="14">
        <v>2.5187451999999999E-2</v>
      </c>
      <c r="P17" s="14">
        <f t="shared" si="0"/>
        <v>31.827871845280001</v>
      </c>
      <c r="Q17" s="14">
        <f t="shared" si="1"/>
        <v>0</v>
      </c>
    </row>
    <row r="18" spans="1:17" ht="24" x14ac:dyDescent="0.25">
      <c r="A18" s="1"/>
      <c r="B18" s="36" t="s">
        <v>53</v>
      </c>
      <c r="C18" s="29" t="e">
        <f>(C16+C17)/C10</f>
        <v>#DIV/0!</v>
      </c>
      <c r="E18" s="51" t="s">
        <v>32</v>
      </c>
      <c r="F18" s="35">
        <f>H8</f>
        <v>0</v>
      </c>
      <c r="J18" s="1"/>
      <c r="K18" s="1" t="s">
        <v>21</v>
      </c>
      <c r="L18" s="12" t="s">
        <v>56</v>
      </c>
      <c r="M18" s="13">
        <v>14</v>
      </c>
      <c r="N18" s="14">
        <v>1299.01</v>
      </c>
      <c r="O18" s="14">
        <v>2.6406200000000001E-2</v>
      </c>
      <c r="P18" s="14">
        <f t="shared" si="0"/>
        <v>34.301917862000003</v>
      </c>
      <c r="Q18" s="14">
        <f t="shared" si="1"/>
        <v>0</v>
      </c>
    </row>
    <row r="19" spans="1:17" ht="36" x14ac:dyDescent="0.25">
      <c r="A19" s="1"/>
      <c r="B19" s="36" t="s">
        <v>55</v>
      </c>
      <c r="C19" s="29">
        <f>C11+C14+C16+C17</f>
        <v>0</v>
      </c>
      <c r="D19" s="37"/>
      <c r="E19" s="52" t="s">
        <v>33</v>
      </c>
      <c r="F19" s="35">
        <f>IF($C$4="SGÖF+X",F13*F18*(1+$F$16/100),F13*(F18+$F$16))</f>
        <v>0</v>
      </c>
      <c r="J19" s="1"/>
      <c r="K19" s="1" t="s">
        <v>21</v>
      </c>
      <c r="L19" s="12" t="s">
        <v>56</v>
      </c>
      <c r="M19" s="13">
        <v>15</v>
      </c>
      <c r="N19" s="14">
        <v>748.01</v>
      </c>
      <c r="O19" s="14">
        <v>2.6091781000000001E-2</v>
      </c>
      <c r="P19" s="14">
        <f t="shared" si="0"/>
        <v>19.516913105810001</v>
      </c>
      <c r="Q19" s="14">
        <f t="shared" si="1"/>
        <v>0</v>
      </c>
    </row>
    <row r="20" spans="1:17" ht="15.75" thickBot="1" x14ac:dyDescent="0.3">
      <c r="A20" s="1"/>
      <c r="E20" s="38" t="s">
        <v>34</v>
      </c>
      <c r="F20" s="39">
        <f>IF(F14="",0,F19-F17)</f>
        <v>0</v>
      </c>
      <c r="J20" s="1"/>
      <c r="K20" s="1" t="s">
        <v>21</v>
      </c>
      <c r="L20" s="12" t="s">
        <v>56</v>
      </c>
      <c r="M20" s="13">
        <v>16</v>
      </c>
      <c r="N20" s="14">
        <v>749.99</v>
      </c>
      <c r="O20" s="14">
        <v>2.5330188E-2</v>
      </c>
      <c r="P20" s="14">
        <f t="shared" si="0"/>
        <v>18.997387698120001</v>
      </c>
      <c r="Q20" s="14">
        <f t="shared" si="1"/>
        <v>0</v>
      </c>
    </row>
    <row r="21" spans="1:17" ht="15.75" thickBot="1" x14ac:dyDescent="0.3">
      <c r="A21" s="1"/>
      <c r="B21" s="40" t="s">
        <v>35</v>
      </c>
      <c r="C21" s="41" t="e">
        <f>C19/C10</f>
        <v>#DIV/0!</v>
      </c>
      <c r="J21" s="1"/>
      <c r="K21" s="1" t="s">
        <v>36</v>
      </c>
      <c r="L21" s="12" t="s">
        <v>56</v>
      </c>
      <c r="M21" s="13">
        <v>17</v>
      </c>
      <c r="N21" s="14">
        <v>1865</v>
      </c>
      <c r="O21" s="14">
        <v>2.0477156999999999E-2</v>
      </c>
      <c r="P21" s="14">
        <f t="shared" si="0"/>
        <v>38.189897805000001</v>
      </c>
      <c r="Q21" s="14">
        <f t="shared" si="1"/>
        <v>0</v>
      </c>
    </row>
    <row r="22" spans="1:17" x14ac:dyDescent="0.25">
      <c r="A22" s="1"/>
      <c r="E22" s="62"/>
      <c r="F22" s="78" t="s">
        <v>50</v>
      </c>
      <c r="G22" s="79"/>
      <c r="H22" s="79"/>
      <c r="I22" s="79"/>
      <c r="J22" s="1"/>
      <c r="K22" s="1" t="s">
        <v>36</v>
      </c>
      <c r="L22" s="12" t="s">
        <v>56</v>
      </c>
      <c r="M22" s="13">
        <v>18</v>
      </c>
      <c r="N22" s="14">
        <v>3080</v>
      </c>
      <c r="O22" s="14">
        <v>1.9200516000000001E-2</v>
      </c>
      <c r="P22" s="14">
        <f t="shared" si="0"/>
        <v>59.13758928</v>
      </c>
      <c r="Q22" s="14">
        <f t="shared" si="1"/>
        <v>0</v>
      </c>
    </row>
    <row r="23" spans="1:17" x14ac:dyDescent="0.25">
      <c r="A23" s="1"/>
      <c r="B23" s="42" t="s">
        <v>37</v>
      </c>
      <c r="C23" s="43"/>
      <c r="E23" s="65"/>
      <c r="F23" s="64"/>
      <c r="G23" s="80" t="s">
        <v>54</v>
      </c>
      <c r="H23" s="81"/>
      <c r="I23" s="63">
        <f>SUM(I25:I48)</f>
        <v>0</v>
      </c>
      <c r="J23" s="1"/>
      <c r="K23" s="1" t="s">
        <v>36</v>
      </c>
      <c r="L23" s="12" t="s">
        <v>56</v>
      </c>
      <c r="M23" s="13">
        <v>19</v>
      </c>
      <c r="N23" s="14">
        <v>3399</v>
      </c>
      <c r="O23" s="14">
        <v>1.7530601999999999E-2</v>
      </c>
      <c r="P23" s="14">
        <f t="shared" si="0"/>
        <v>59.586516197999998</v>
      </c>
      <c r="Q23" s="14">
        <f t="shared" si="1"/>
        <v>0</v>
      </c>
    </row>
    <row r="24" spans="1:17" x14ac:dyDescent="0.25">
      <c r="A24" s="1"/>
      <c r="B24" s="42" t="s">
        <v>38</v>
      </c>
      <c r="C24" s="43">
        <v>0</v>
      </c>
      <c r="E24" s="60"/>
      <c r="F24" s="59" t="s">
        <v>20</v>
      </c>
      <c r="G24" s="59" t="str">
        <f>""&amp;TEXT(L4-32,"AAAA-YYYY")&amp;" Versiyon"</f>
        <v>Mart-2025 Versiyon</v>
      </c>
      <c r="H24" s="59" t="str">
        <f>""&amp;TEXT(L4-1,"AAAA-YYYY")&amp;" Versiyon"</f>
        <v>Nisan-2025 Versiyon</v>
      </c>
      <c r="I24" s="59" t="s">
        <v>51</v>
      </c>
      <c r="J24" s="1"/>
      <c r="K24" s="1" t="s">
        <v>36</v>
      </c>
      <c r="L24" s="12" t="s">
        <v>56</v>
      </c>
      <c r="M24" s="13">
        <v>20</v>
      </c>
      <c r="N24" s="14">
        <v>3399.01</v>
      </c>
      <c r="O24" s="14">
        <v>1.6998585E-2</v>
      </c>
      <c r="P24" s="14">
        <f t="shared" si="0"/>
        <v>57.778360400850005</v>
      </c>
      <c r="Q24" s="14">
        <f t="shared" si="1"/>
        <v>0</v>
      </c>
    </row>
    <row r="25" spans="1:17" x14ac:dyDescent="0.25">
      <c r="A25" s="1"/>
      <c r="B25" s="42" t="s">
        <v>39</v>
      </c>
      <c r="C25" s="43">
        <v>0</v>
      </c>
      <c r="D25" s="55"/>
      <c r="E25" s="61"/>
      <c r="F25" s="57"/>
      <c r="G25" s="58"/>
      <c r="H25" s="58"/>
      <c r="I25" s="58"/>
      <c r="J25" s="1"/>
      <c r="K25" s="1" t="s">
        <v>36</v>
      </c>
      <c r="L25" s="12" t="s">
        <v>56</v>
      </c>
      <c r="M25" s="13">
        <v>21</v>
      </c>
      <c r="N25" s="14">
        <v>3399</v>
      </c>
      <c r="O25" s="14">
        <v>1.6133185000000001E-2</v>
      </c>
      <c r="P25" s="14">
        <f t="shared" si="0"/>
        <v>54.836695815000006</v>
      </c>
      <c r="Q25" s="14">
        <f t="shared" si="1"/>
        <v>0</v>
      </c>
    </row>
    <row r="26" spans="1:17" x14ac:dyDescent="0.25">
      <c r="A26" s="1"/>
      <c r="B26" s="42" t="s">
        <v>40</v>
      </c>
      <c r="C26" s="43">
        <v>0</v>
      </c>
      <c r="D26" s="55"/>
      <c r="E26" s="61"/>
      <c r="F26" s="57"/>
      <c r="G26" s="58"/>
      <c r="H26" s="58"/>
      <c r="I26" s="58"/>
      <c r="J26" s="1"/>
      <c r="K26" s="1" t="s">
        <v>11</v>
      </c>
      <c r="L26" s="12" t="s">
        <v>56</v>
      </c>
      <c r="M26" s="13">
        <v>22</v>
      </c>
      <c r="N26" s="14">
        <v>2817.99</v>
      </c>
      <c r="O26" s="14">
        <v>1.281332E-2</v>
      </c>
      <c r="P26" s="14">
        <f t="shared" si="0"/>
        <v>36.107807626799996</v>
      </c>
      <c r="Q26" s="14">
        <f t="shared" si="1"/>
        <v>0</v>
      </c>
    </row>
    <row r="27" spans="1:17" x14ac:dyDescent="0.25">
      <c r="A27" s="44"/>
      <c r="B27" s="42" t="s">
        <v>41</v>
      </c>
      <c r="C27" s="43">
        <v>0</v>
      </c>
      <c r="D27" s="55"/>
      <c r="E27" s="61"/>
      <c r="F27" s="57"/>
      <c r="G27" s="58"/>
      <c r="H27" s="58"/>
      <c r="I27" s="58"/>
      <c r="J27" s="53"/>
      <c r="K27" s="1" t="s">
        <v>11</v>
      </c>
      <c r="L27" s="12" t="s">
        <v>56</v>
      </c>
      <c r="M27" s="13">
        <v>23</v>
      </c>
      <c r="N27" s="14">
        <v>2818</v>
      </c>
      <c r="O27" s="14">
        <v>1.1827143E-2</v>
      </c>
      <c r="P27" s="14">
        <f t="shared" si="0"/>
        <v>33.328888974000002</v>
      </c>
      <c r="Q27" s="14">
        <f t="shared" si="1"/>
        <v>0</v>
      </c>
    </row>
    <row r="28" spans="1:17" x14ac:dyDescent="0.25">
      <c r="A28" s="45"/>
      <c r="B28" s="42" t="s">
        <v>42</v>
      </c>
      <c r="C28" s="43"/>
      <c r="D28" s="55"/>
      <c r="E28" s="61"/>
      <c r="F28" s="57"/>
      <c r="G28" s="58"/>
      <c r="H28" s="58"/>
      <c r="I28" s="58"/>
      <c r="J28" s="54"/>
      <c r="K28" s="1" t="s">
        <v>11</v>
      </c>
      <c r="L28" s="12" t="s">
        <v>57</v>
      </c>
      <c r="M28" s="13">
        <v>0</v>
      </c>
      <c r="N28" s="14">
        <v>3044.01</v>
      </c>
      <c r="O28" s="14">
        <v>1.1609545000000001E-2</v>
      </c>
      <c r="P28" s="14">
        <f t="shared" si="0"/>
        <v>35.339571075450003</v>
      </c>
      <c r="Q28" s="14">
        <f t="shared" si="1"/>
        <v>0</v>
      </c>
    </row>
    <row r="29" spans="1:17" x14ac:dyDescent="0.25">
      <c r="A29" s="45"/>
      <c r="B29" s="42" t="s">
        <v>43</v>
      </c>
      <c r="C29" s="43">
        <v>0</v>
      </c>
      <c r="D29" s="55"/>
      <c r="E29" s="61"/>
      <c r="F29" s="57"/>
      <c r="G29" s="58"/>
      <c r="H29" s="58"/>
      <c r="I29" s="58"/>
      <c r="J29" s="54"/>
      <c r="K29" s="1" t="s">
        <v>11</v>
      </c>
      <c r="L29" s="12" t="s">
        <v>57</v>
      </c>
      <c r="M29" s="13">
        <v>1</v>
      </c>
      <c r="N29" s="14">
        <v>2976.01</v>
      </c>
      <c r="O29" s="14">
        <v>1.0974718E-2</v>
      </c>
      <c r="P29" s="14">
        <f t="shared" si="0"/>
        <v>32.660870515180001</v>
      </c>
      <c r="Q29" s="14">
        <f t="shared" si="1"/>
        <v>0</v>
      </c>
    </row>
    <row r="30" spans="1:17" ht="14.45" customHeight="1" x14ac:dyDescent="0.25">
      <c r="A30" s="45"/>
      <c r="B30" s="42" t="s">
        <v>44</v>
      </c>
      <c r="C30" s="43">
        <v>0</v>
      </c>
      <c r="D30" s="55"/>
      <c r="E30" s="61"/>
      <c r="F30" s="57"/>
      <c r="G30" s="58"/>
      <c r="H30" s="58"/>
      <c r="I30" s="58"/>
      <c r="J30" s="54"/>
      <c r="K30" s="1" t="s">
        <v>11</v>
      </c>
      <c r="L30" s="12" t="s">
        <v>57</v>
      </c>
      <c r="M30" s="13">
        <v>2</v>
      </c>
      <c r="N30" s="14">
        <v>2853.8</v>
      </c>
      <c r="O30" s="14">
        <v>1.0737157000000001E-2</v>
      </c>
      <c r="P30" s="14">
        <f t="shared" si="0"/>
        <v>30.641698646600005</v>
      </c>
      <c r="Q30" s="14">
        <f t="shared" si="1"/>
        <v>0</v>
      </c>
    </row>
    <row r="31" spans="1:17" x14ac:dyDescent="0.25">
      <c r="A31" s="45"/>
      <c r="B31" s="42" t="s">
        <v>45</v>
      </c>
      <c r="C31" s="43">
        <v>0</v>
      </c>
      <c r="D31" s="55"/>
      <c r="E31" s="61"/>
      <c r="F31" s="57"/>
      <c r="G31" s="58"/>
      <c r="H31" s="58"/>
      <c r="I31" s="58"/>
      <c r="J31" s="54"/>
      <c r="K31" s="1" t="s">
        <v>11</v>
      </c>
      <c r="L31" s="12" t="s">
        <v>57</v>
      </c>
      <c r="M31" s="13">
        <v>3</v>
      </c>
      <c r="N31" s="14">
        <v>2700.01</v>
      </c>
      <c r="O31" s="14">
        <v>1.0614383999999999E-2</v>
      </c>
      <c r="P31" s="14">
        <f t="shared" si="0"/>
        <v>28.65894294384</v>
      </c>
      <c r="Q31" s="14">
        <f t="shared" si="1"/>
        <v>0</v>
      </c>
    </row>
    <row r="32" spans="1:17" ht="15.75" thickBot="1" x14ac:dyDescent="0.3">
      <c r="A32" s="45"/>
      <c r="B32" s="46" t="s">
        <v>46</v>
      </c>
      <c r="C32" s="47"/>
      <c r="D32" s="55"/>
      <c r="E32" s="61"/>
      <c r="F32" s="57"/>
      <c r="G32" s="58"/>
      <c r="H32" s="58"/>
      <c r="I32" s="58"/>
      <c r="J32" s="54"/>
      <c r="K32" s="1" t="s">
        <v>11</v>
      </c>
      <c r="L32" s="12" t="s">
        <v>57</v>
      </c>
      <c r="M32" s="13">
        <v>4</v>
      </c>
      <c r="N32" s="14">
        <v>2700</v>
      </c>
      <c r="O32" s="14">
        <v>1.0655308E-2</v>
      </c>
      <c r="P32" s="14">
        <f t="shared" si="0"/>
        <v>28.769331600000001</v>
      </c>
      <c r="Q32" s="14">
        <f t="shared" si="1"/>
        <v>0</v>
      </c>
    </row>
    <row r="33" spans="1:17" ht="15.75" thickBot="1" x14ac:dyDescent="0.3">
      <c r="A33" s="45"/>
      <c r="B33" s="48" t="s">
        <v>47</v>
      </c>
      <c r="C33" s="49">
        <f>C19+SUM(C23:C32)</f>
        <v>0</v>
      </c>
      <c r="D33" s="55"/>
      <c r="E33" s="61"/>
      <c r="F33" s="57"/>
      <c r="G33" s="58"/>
      <c r="H33" s="58"/>
      <c r="I33" s="58"/>
      <c r="J33" s="54"/>
      <c r="K33" s="1" t="s">
        <v>11</v>
      </c>
      <c r="L33" s="12" t="s">
        <v>57</v>
      </c>
      <c r="M33" s="13">
        <v>5</v>
      </c>
      <c r="N33" s="14">
        <v>2700.01</v>
      </c>
      <c r="O33" s="14">
        <v>1.0816011E-2</v>
      </c>
      <c r="P33" s="14">
        <f t="shared" si="0"/>
        <v>29.203337860110004</v>
      </c>
      <c r="Q33" s="14">
        <f t="shared" si="1"/>
        <v>0</v>
      </c>
    </row>
    <row r="34" spans="1:17" x14ac:dyDescent="0.25">
      <c r="A34" s="45"/>
      <c r="E34" s="61"/>
      <c r="F34" s="57"/>
      <c r="G34" s="58"/>
      <c r="H34" s="58"/>
      <c r="I34" s="58"/>
      <c r="J34" s="45"/>
      <c r="K34" s="1" t="s">
        <v>21</v>
      </c>
      <c r="L34" s="12" t="s">
        <v>57</v>
      </c>
      <c r="M34" s="13">
        <v>6</v>
      </c>
      <c r="N34" s="14">
        <v>2499.0100000000002</v>
      </c>
      <c r="O34" s="14">
        <v>1.5918581000000001E-2</v>
      </c>
      <c r="P34" s="14">
        <f t="shared" si="0"/>
        <v>39.780693104810005</v>
      </c>
      <c r="Q34" s="14">
        <f t="shared" si="1"/>
        <v>0</v>
      </c>
    </row>
    <row r="35" spans="1:17" x14ac:dyDescent="0.25">
      <c r="A35" s="45"/>
      <c r="E35" s="61"/>
      <c r="F35" s="57"/>
      <c r="G35" s="58"/>
      <c r="H35" s="58"/>
      <c r="I35" s="58"/>
      <c r="J35" s="45"/>
      <c r="K35" s="1" t="s">
        <v>21</v>
      </c>
      <c r="L35" s="12" t="s">
        <v>57</v>
      </c>
      <c r="M35" s="13">
        <v>7</v>
      </c>
      <c r="N35" s="14">
        <v>2499.9899999999998</v>
      </c>
      <c r="O35" s="14">
        <v>1.9916194000000002E-2</v>
      </c>
      <c r="P35" s="14">
        <f t="shared" si="0"/>
        <v>49.790285838060001</v>
      </c>
      <c r="Q35" s="14">
        <f t="shared" si="1"/>
        <v>0</v>
      </c>
    </row>
    <row r="36" spans="1:17" x14ac:dyDescent="0.25">
      <c r="A36" s="45"/>
      <c r="E36" s="61"/>
      <c r="F36" s="57"/>
      <c r="G36" s="58"/>
      <c r="H36" s="58"/>
      <c r="I36" s="58"/>
      <c r="J36" s="45"/>
      <c r="K36" s="1" t="s">
        <v>21</v>
      </c>
      <c r="L36" s="12" t="s">
        <v>57</v>
      </c>
      <c r="M36" s="13">
        <v>8</v>
      </c>
      <c r="N36" s="14">
        <v>3399.54</v>
      </c>
      <c r="O36" s="14">
        <v>2.7956334999999999E-2</v>
      </c>
      <c r="P36" s="14">
        <f t="shared" si="0"/>
        <v>95.0386790859</v>
      </c>
      <c r="Q36" s="14">
        <f t="shared" si="1"/>
        <v>0</v>
      </c>
    </row>
    <row r="37" spans="1:17" x14ac:dyDescent="0.25">
      <c r="A37" s="45"/>
      <c r="E37" s="61"/>
      <c r="F37" s="57"/>
      <c r="G37" s="58"/>
      <c r="H37" s="58"/>
      <c r="I37" s="58"/>
      <c r="J37" s="45"/>
      <c r="K37" s="1" t="s">
        <v>21</v>
      </c>
      <c r="L37" s="12" t="s">
        <v>57</v>
      </c>
      <c r="M37" s="13">
        <v>9</v>
      </c>
      <c r="N37" s="14">
        <v>3399.54</v>
      </c>
      <c r="O37" s="14">
        <v>3.2277348999999997E-2</v>
      </c>
      <c r="P37" s="14">
        <f t="shared" si="0"/>
        <v>109.72813901945999</v>
      </c>
      <c r="Q37" s="14">
        <f t="shared" si="1"/>
        <v>0</v>
      </c>
    </row>
    <row r="38" spans="1:17" x14ac:dyDescent="0.25">
      <c r="A38" s="45"/>
      <c r="E38" s="61"/>
      <c r="F38" s="57"/>
      <c r="G38" s="58"/>
      <c r="H38" s="58"/>
      <c r="I38" s="58"/>
      <c r="J38" s="45"/>
      <c r="K38" s="1" t="s">
        <v>21</v>
      </c>
      <c r="L38" s="12" t="s">
        <v>57</v>
      </c>
      <c r="M38" s="13">
        <v>10</v>
      </c>
      <c r="N38" s="14">
        <v>3359.99</v>
      </c>
      <c r="O38" s="14">
        <v>3.3307445999999997E-2</v>
      </c>
      <c r="P38" s="14">
        <f t="shared" si="0"/>
        <v>111.91268548553998</v>
      </c>
      <c r="Q38" s="14">
        <f t="shared" si="1"/>
        <v>0</v>
      </c>
    </row>
    <row r="39" spans="1:17" x14ac:dyDescent="0.25">
      <c r="A39" s="45"/>
      <c r="E39" s="61"/>
      <c r="F39" s="57"/>
      <c r="G39" s="58"/>
      <c r="H39" s="58"/>
      <c r="I39" s="58"/>
      <c r="J39" s="45"/>
      <c r="K39" s="1" t="s">
        <v>21</v>
      </c>
      <c r="L39" s="12" t="s">
        <v>57</v>
      </c>
      <c r="M39" s="13">
        <v>11</v>
      </c>
      <c r="N39" s="14">
        <v>3298.25</v>
      </c>
      <c r="O39" s="14">
        <v>3.4167854999999997E-2</v>
      </c>
      <c r="P39" s="14">
        <f t="shared" si="0"/>
        <v>112.69412775375</v>
      </c>
      <c r="Q39" s="14">
        <f t="shared" si="1"/>
        <v>0</v>
      </c>
    </row>
    <row r="40" spans="1:17" x14ac:dyDescent="0.25">
      <c r="A40" s="45"/>
      <c r="E40" s="61"/>
      <c r="F40" s="57"/>
      <c r="G40" s="58"/>
      <c r="H40" s="58"/>
      <c r="I40" s="58"/>
      <c r="J40" s="45"/>
      <c r="K40" s="1" t="s">
        <v>21</v>
      </c>
      <c r="L40" s="12" t="s">
        <v>57</v>
      </c>
      <c r="M40" s="13">
        <v>12</v>
      </c>
      <c r="N40" s="14">
        <v>1864.99</v>
      </c>
      <c r="O40" s="14">
        <v>3.2653653999999997E-2</v>
      </c>
      <c r="P40" s="14">
        <f t="shared" si="0"/>
        <v>60.898738173459996</v>
      </c>
      <c r="Q40" s="14">
        <f t="shared" si="1"/>
        <v>0</v>
      </c>
    </row>
    <row r="41" spans="1:17" x14ac:dyDescent="0.25">
      <c r="A41" s="45"/>
      <c r="E41" s="61"/>
      <c r="F41" s="57"/>
      <c r="G41" s="58"/>
      <c r="H41" s="58"/>
      <c r="I41" s="58"/>
      <c r="J41" s="45"/>
      <c r="K41" s="1" t="s">
        <v>21</v>
      </c>
      <c r="L41" s="12" t="s">
        <v>57</v>
      </c>
      <c r="M41" s="13">
        <v>13</v>
      </c>
      <c r="N41" s="14">
        <v>1000.01</v>
      </c>
      <c r="O41" s="14">
        <v>3.0340928E-2</v>
      </c>
      <c r="P41" s="14">
        <f t="shared" si="0"/>
        <v>30.341231409279999</v>
      </c>
      <c r="Q41" s="14">
        <f t="shared" si="1"/>
        <v>0</v>
      </c>
    </row>
    <row r="42" spans="1:17" x14ac:dyDescent="0.25">
      <c r="A42" s="45"/>
      <c r="E42" s="61"/>
      <c r="F42" s="57"/>
      <c r="G42" s="58"/>
      <c r="H42" s="58"/>
      <c r="I42" s="58"/>
      <c r="J42" s="45"/>
      <c r="K42" s="1" t="s">
        <v>21</v>
      </c>
      <c r="L42" s="12" t="s">
        <v>57</v>
      </c>
      <c r="M42" s="13">
        <v>14</v>
      </c>
      <c r="N42" s="14">
        <v>1999</v>
      </c>
      <c r="O42" s="14">
        <v>3.350508E-2</v>
      </c>
      <c r="P42" s="14">
        <f t="shared" si="0"/>
        <v>66.976654920000001</v>
      </c>
      <c r="Q42" s="14">
        <f t="shared" si="1"/>
        <v>0</v>
      </c>
    </row>
    <row r="43" spans="1:17" x14ac:dyDescent="0.25">
      <c r="A43" s="45"/>
      <c r="E43" s="61"/>
      <c r="F43" s="57"/>
      <c r="G43" s="58"/>
      <c r="H43" s="58"/>
      <c r="I43" s="58"/>
      <c r="J43" s="45"/>
      <c r="K43" s="1" t="s">
        <v>21</v>
      </c>
      <c r="L43" s="12" t="s">
        <v>57</v>
      </c>
      <c r="M43" s="13">
        <v>15</v>
      </c>
      <c r="N43" s="14">
        <v>1000</v>
      </c>
      <c r="O43" s="14">
        <v>3.3173692999999997E-2</v>
      </c>
      <c r="P43" s="14">
        <f t="shared" si="0"/>
        <v>33.173693</v>
      </c>
      <c r="Q43" s="14">
        <f t="shared" si="1"/>
        <v>0</v>
      </c>
    </row>
    <row r="44" spans="1:17" x14ac:dyDescent="0.25">
      <c r="A44" s="45"/>
      <c r="E44" s="61"/>
      <c r="F44" s="57"/>
      <c r="G44" s="58"/>
      <c r="H44" s="58"/>
      <c r="I44" s="58"/>
      <c r="J44" s="45"/>
      <c r="K44" s="1" t="s">
        <v>21</v>
      </c>
      <c r="L44" s="12" t="s">
        <v>57</v>
      </c>
      <c r="M44" s="13">
        <v>16</v>
      </c>
      <c r="N44" s="14">
        <v>1895</v>
      </c>
      <c r="O44" s="14">
        <v>3.1891062999999997E-2</v>
      </c>
      <c r="P44" s="14">
        <f t="shared" si="0"/>
        <v>60.433564384999997</v>
      </c>
      <c r="Q44" s="14">
        <f t="shared" si="1"/>
        <v>0</v>
      </c>
    </row>
    <row r="45" spans="1:17" x14ac:dyDescent="0.25">
      <c r="A45" s="45"/>
      <c r="E45" s="61"/>
      <c r="F45" s="57"/>
      <c r="G45" s="58"/>
      <c r="H45" s="58"/>
      <c r="I45" s="58"/>
      <c r="J45" s="45"/>
      <c r="K45" s="1" t="s">
        <v>36</v>
      </c>
      <c r="L45" s="12" t="s">
        <v>57</v>
      </c>
      <c r="M45" s="13">
        <v>17</v>
      </c>
      <c r="N45" s="14">
        <v>3132.74</v>
      </c>
      <c r="O45" s="14">
        <v>2.4983828E-2</v>
      </c>
      <c r="P45" s="14">
        <f t="shared" si="0"/>
        <v>78.267837328719992</v>
      </c>
      <c r="Q45" s="14">
        <f t="shared" si="1"/>
        <v>0</v>
      </c>
    </row>
    <row r="46" spans="1:17" x14ac:dyDescent="0.25">
      <c r="A46" s="45"/>
      <c r="E46" s="61"/>
      <c r="F46" s="57"/>
      <c r="G46" s="58"/>
      <c r="H46" s="58"/>
      <c r="I46" s="58"/>
      <c r="J46" s="45"/>
      <c r="K46" s="1" t="s">
        <v>36</v>
      </c>
      <c r="L46" s="12" t="s">
        <v>57</v>
      </c>
      <c r="M46" s="13">
        <v>18</v>
      </c>
      <c r="N46" s="14">
        <v>2499.0100000000002</v>
      </c>
      <c r="O46" s="14">
        <v>2.1889546999999999E-2</v>
      </c>
      <c r="P46" s="14">
        <f t="shared" si="0"/>
        <v>54.702196848470003</v>
      </c>
      <c r="Q46" s="14">
        <f t="shared" si="1"/>
        <v>0</v>
      </c>
    </row>
    <row r="47" spans="1:17" x14ac:dyDescent="0.25">
      <c r="A47" s="45"/>
      <c r="E47" s="61"/>
      <c r="F47" s="57"/>
      <c r="G47" s="58"/>
      <c r="H47" s="58"/>
      <c r="I47" s="58"/>
      <c r="J47" s="45"/>
      <c r="K47" s="1" t="s">
        <v>36</v>
      </c>
      <c r="L47" s="12" t="s">
        <v>57</v>
      </c>
      <c r="M47" s="13">
        <v>19</v>
      </c>
      <c r="N47" s="14">
        <v>3359.99</v>
      </c>
      <c r="O47" s="14">
        <v>1.9180552999999999E-2</v>
      </c>
      <c r="P47" s="14">
        <f t="shared" si="0"/>
        <v>64.446466274469998</v>
      </c>
      <c r="Q47" s="14">
        <f t="shared" si="1"/>
        <v>0</v>
      </c>
    </row>
    <row r="48" spans="1:17" x14ac:dyDescent="0.25">
      <c r="A48" s="45"/>
      <c r="E48" s="61"/>
      <c r="F48" s="57"/>
      <c r="G48" s="58"/>
      <c r="H48" s="58"/>
      <c r="I48" s="58"/>
      <c r="J48" s="45"/>
      <c r="K48" s="1" t="s">
        <v>36</v>
      </c>
      <c r="L48" s="12" t="s">
        <v>57</v>
      </c>
      <c r="M48" s="13">
        <v>20</v>
      </c>
      <c r="N48" s="14">
        <v>3399.53</v>
      </c>
      <c r="O48" s="14">
        <v>1.8459884999999999E-2</v>
      </c>
      <c r="P48" s="14">
        <f t="shared" si="0"/>
        <v>62.754932854049997</v>
      </c>
      <c r="Q48" s="14">
        <f t="shared" si="1"/>
        <v>0</v>
      </c>
    </row>
    <row r="49" spans="1:17" x14ac:dyDescent="0.25">
      <c r="A49" s="45"/>
      <c r="J49" s="45"/>
      <c r="K49" s="1" t="s">
        <v>36</v>
      </c>
      <c r="L49" s="12" t="s">
        <v>57</v>
      </c>
      <c r="M49" s="13">
        <v>21</v>
      </c>
      <c r="N49" s="14">
        <v>3300</v>
      </c>
      <c r="O49" s="14">
        <v>1.7481693E-2</v>
      </c>
      <c r="P49" s="14">
        <f t="shared" si="0"/>
        <v>57.689586900000002</v>
      </c>
      <c r="Q49" s="14">
        <f t="shared" si="1"/>
        <v>0</v>
      </c>
    </row>
    <row r="50" spans="1:17" x14ac:dyDescent="0.25">
      <c r="A50" s="45"/>
      <c r="J50" s="45"/>
      <c r="K50" s="1" t="s">
        <v>11</v>
      </c>
      <c r="L50" s="12" t="s">
        <v>57</v>
      </c>
      <c r="M50" s="13">
        <v>22</v>
      </c>
      <c r="N50" s="14">
        <v>2614.9899999999998</v>
      </c>
      <c r="O50" s="14">
        <v>1.3835431E-2</v>
      </c>
      <c r="P50" s="14">
        <f t="shared" si="0"/>
        <v>36.179513710689996</v>
      </c>
      <c r="Q50" s="14">
        <f t="shared" si="1"/>
        <v>0</v>
      </c>
    </row>
    <row r="51" spans="1:17" x14ac:dyDescent="0.25">
      <c r="A51" s="45"/>
      <c r="J51" s="45"/>
      <c r="K51" s="1" t="s">
        <v>11</v>
      </c>
      <c r="L51" s="12" t="s">
        <v>57</v>
      </c>
      <c r="M51" s="13">
        <v>23</v>
      </c>
      <c r="N51" s="14">
        <v>2927.34</v>
      </c>
      <c r="O51" s="14">
        <v>1.2734466E-2</v>
      </c>
      <c r="P51" s="14">
        <f t="shared" si="0"/>
        <v>37.27811170044</v>
      </c>
      <c r="Q51" s="14">
        <f t="shared" si="1"/>
        <v>0</v>
      </c>
    </row>
    <row r="52" spans="1:17" x14ac:dyDescent="0.25">
      <c r="A52" s="45"/>
      <c r="C52" s="50" t="str">
        <f>C2&amp;"-"&amp;C3</f>
        <v>İSTANBUL AYDIN ÜNİVERSİTESİ B BLOK-40Z0000000382878</v>
      </c>
      <c r="J52" s="45"/>
      <c r="K52" s="1" t="s">
        <v>11</v>
      </c>
      <c r="L52" s="12" t="s">
        <v>58</v>
      </c>
      <c r="M52" s="13">
        <v>0</v>
      </c>
      <c r="N52" s="14">
        <v>2976.01</v>
      </c>
      <c r="O52" s="14">
        <v>1.1682410000000001E-2</v>
      </c>
      <c r="P52" s="14">
        <f t="shared" si="0"/>
        <v>34.766968984100004</v>
      </c>
      <c r="Q52" s="14">
        <f t="shared" si="1"/>
        <v>0</v>
      </c>
    </row>
    <row r="53" spans="1:17" x14ac:dyDescent="0.25">
      <c r="A53" s="45"/>
      <c r="J53" s="45"/>
      <c r="K53" s="1" t="s">
        <v>11</v>
      </c>
      <c r="L53" s="12" t="s">
        <v>58</v>
      </c>
      <c r="M53" s="13">
        <v>1</v>
      </c>
      <c r="N53" s="14">
        <v>2999.98</v>
      </c>
      <c r="O53" s="14">
        <v>1.1014644000000001E-2</v>
      </c>
      <c r="P53" s="14">
        <f t="shared" si="0"/>
        <v>33.043711707120003</v>
      </c>
      <c r="Q53" s="14">
        <f t="shared" si="1"/>
        <v>0</v>
      </c>
    </row>
    <row r="54" spans="1:17" x14ac:dyDescent="0.25">
      <c r="A54" s="45"/>
      <c r="J54" s="45"/>
      <c r="K54" s="1" t="s">
        <v>11</v>
      </c>
      <c r="L54" s="12" t="s">
        <v>58</v>
      </c>
      <c r="M54" s="13">
        <v>2</v>
      </c>
      <c r="N54" s="14">
        <v>2400.0100000000002</v>
      </c>
      <c r="O54" s="14">
        <v>1.0691242E-2</v>
      </c>
      <c r="P54" s="14">
        <f t="shared" si="0"/>
        <v>25.659087712420003</v>
      </c>
      <c r="Q54" s="14">
        <f t="shared" si="1"/>
        <v>0</v>
      </c>
    </row>
    <row r="55" spans="1:17" x14ac:dyDescent="0.25">
      <c r="A55" s="45"/>
      <c r="J55" s="45"/>
      <c r="K55" s="1" t="s">
        <v>11</v>
      </c>
      <c r="L55" s="12" t="s">
        <v>58</v>
      </c>
      <c r="M55" s="13">
        <v>3</v>
      </c>
      <c r="N55" s="14">
        <v>2575.0100000000002</v>
      </c>
      <c r="O55" s="14">
        <v>1.0510576000000001E-2</v>
      </c>
      <c r="P55" s="14">
        <f t="shared" si="0"/>
        <v>27.064838305760006</v>
      </c>
      <c r="Q55" s="14">
        <f t="shared" si="1"/>
        <v>0</v>
      </c>
    </row>
    <row r="56" spans="1:17" x14ac:dyDescent="0.25">
      <c r="A56" s="45"/>
      <c r="C56" s="50" t="e">
        <f>F6&amp;"-"&amp;#REF!</f>
        <v>#REF!</v>
      </c>
      <c r="J56" s="45"/>
      <c r="K56" s="1" t="s">
        <v>11</v>
      </c>
      <c r="L56" s="12" t="s">
        <v>58</v>
      </c>
      <c r="M56" s="13">
        <v>4</v>
      </c>
      <c r="N56" s="14">
        <v>2834.83</v>
      </c>
      <c r="O56" s="14">
        <v>1.0469651E-2</v>
      </c>
      <c r="P56" s="14">
        <f t="shared" si="0"/>
        <v>29.67968074433</v>
      </c>
      <c r="Q56" s="14">
        <f t="shared" si="1"/>
        <v>0</v>
      </c>
    </row>
    <row r="57" spans="1:17" x14ac:dyDescent="0.25">
      <c r="A57" s="45"/>
      <c r="J57" s="45"/>
      <c r="K57" s="1" t="s">
        <v>11</v>
      </c>
      <c r="L57" s="12" t="s">
        <v>58</v>
      </c>
      <c r="M57" s="13">
        <v>5</v>
      </c>
      <c r="N57" s="14">
        <v>2671.01</v>
      </c>
      <c r="O57" s="14">
        <v>1.0453680999999999E-2</v>
      </c>
      <c r="P57" s="14">
        <f t="shared" si="0"/>
        <v>27.921886487809999</v>
      </c>
      <c r="Q57" s="14">
        <f t="shared" si="1"/>
        <v>0</v>
      </c>
    </row>
    <row r="58" spans="1:17" x14ac:dyDescent="0.25">
      <c r="A58" s="45"/>
      <c r="J58" s="45"/>
      <c r="K58" s="1" t="s">
        <v>21</v>
      </c>
      <c r="L58" s="12" t="s">
        <v>58</v>
      </c>
      <c r="M58" s="13">
        <v>6</v>
      </c>
      <c r="N58" s="14">
        <v>2199.9899999999998</v>
      </c>
      <c r="O58" s="14">
        <v>1.4834585000000001E-2</v>
      </c>
      <c r="P58" s="14">
        <f t="shared" si="0"/>
        <v>32.635938654149996</v>
      </c>
      <c r="Q58" s="14">
        <f t="shared" si="1"/>
        <v>0</v>
      </c>
    </row>
    <row r="59" spans="1:17" x14ac:dyDescent="0.25">
      <c r="A59" s="45"/>
      <c r="J59" s="45"/>
      <c r="K59" s="1" t="s">
        <v>21</v>
      </c>
      <c r="L59" s="12" t="s">
        <v>58</v>
      </c>
      <c r="M59" s="13">
        <v>7</v>
      </c>
      <c r="N59" s="14">
        <v>501</v>
      </c>
      <c r="O59" s="14">
        <v>1.6985608999999999E-2</v>
      </c>
      <c r="P59" s="14">
        <f t="shared" si="0"/>
        <v>8.509790108999999</v>
      </c>
      <c r="Q59" s="14">
        <f t="shared" si="1"/>
        <v>0</v>
      </c>
    </row>
    <row r="60" spans="1:17" x14ac:dyDescent="0.25">
      <c r="A60" s="45"/>
      <c r="J60" s="45"/>
      <c r="K60" s="1" t="s">
        <v>21</v>
      </c>
      <c r="L60" s="12" t="s">
        <v>58</v>
      </c>
      <c r="M60" s="13">
        <v>8</v>
      </c>
      <c r="N60" s="14">
        <v>2240</v>
      </c>
      <c r="O60" s="14">
        <v>2.1870582E-2</v>
      </c>
      <c r="P60" s="14">
        <f t="shared" si="0"/>
        <v>48.990103679999997</v>
      </c>
      <c r="Q60" s="14">
        <f t="shared" si="1"/>
        <v>0</v>
      </c>
    </row>
    <row r="61" spans="1:17" x14ac:dyDescent="0.25">
      <c r="A61" s="45"/>
      <c r="J61" s="45"/>
      <c r="K61" s="1" t="s">
        <v>21</v>
      </c>
      <c r="L61" s="12" t="s">
        <v>58</v>
      </c>
      <c r="M61" s="13">
        <v>9</v>
      </c>
      <c r="N61" s="14">
        <v>1453</v>
      </c>
      <c r="O61" s="14">
        <v>2.5115584999999999E-2</v>
      </c>
      <c r="P61" s="14">
        <f t="shared" si="0"/>
        <v>36.492945004999996</v>
      </c>
      <c r="Q61" s="14">
        <f t="shared" si="1"/>
        <v>0</v>
      </c>
    </row>
    <row r="62" spans="1:17" x14ac:dyDescent="0.25">
      <c r="A62" s="45"/>
      <c r="J62" s="45"/>
      <c r="K62" s="1" t="s">
        <v>21</v>
      </c>
      <c r="L62" s="12" t="s">
        <v>58</v>
      </c>
      <c r="M62" s="13">
        <v>10</v>
      </c>
      <c r="N62" s="14">
        <v>501</v>
      </c>
      <c r="O62" s="14">
        <v>2.6217548E-2</v>
      </c>
      <c r="P62" s="14">
        <f t="shared" si="0"/>
        <v>13.134991548</v>
      </c>
      <c r="Q62" s="14">
        <f t="shared" si="1"/>
        <v>0</v>
      </c>
    </row>
    <row r="63" spans="1:17" x14ac:dyDescent="0.25">
      <c r="A63" s="45"/>
      <c r="J63" s="45"/>
      <c r="K63" s="1" t="s">
        <v>21</v>
      </c>
      <c r="L63" s="12" t="s">
        <v>58</v>
      </c>
      <c r="M63" s="13">
        <v>11</v>
      </c>
      <c r="N63" s="14">
        <v>1263.6300000000001</v>
      </c>
      <c r="O63" s="14">
        <v>2.6953188999999999E-2</v>
      </c>
      <c r="P63" s="14">
        <f t="shared" si="0"/>
        <v>34.05885821607</v>
      </c>
      <c r="Q63" s="14">
        <f t="shared" si="1"/>
        <v>0</v>
      </c>
    </row>
    <row r="64" spans="1:17" x14ac:dyDescent="0.25">
      <c r="A64" s="45"/>
      <c r="J64" s="45"/>
      <c r="K64" s="1" t="s">
        <v>21</v>
      </c>
      <c r="L64" s="12" t="s">
        <v>58</v>
      </c>
      <c r="M64" s="13">
        <v>12</v>
      </c>
      <c r="N64" s="14">
        <v>1000</v>
      </c>
      <c r="O64" s="14">
        <v>2.6217548E-2</v>
      </c>
      <c r="P64" s="14">
        <f t="shared" si="0"/>
        <v>26.217548000000001</v>
      </c>
      <c r="Q64" s="14">
        <f t="shared" si="1"/>
        <v>0</v>
      </c>
    </row>
    <row r="65" spans="1:17" x14ac:dyDescent="0.25">
      <c r="A65" s="45"/>
      <c r="J65" s="45"/>
      <c r="K65" s="1" t="s">
        <v>21</v>
      </c>
      <c r="L65" s="12" t="s">
        <v>58</v>
      </c>
      <c r="M65" s="13">
        <v>13</v>
      </c>
      <c r="N65" s="14">
        <v>1600</v>
      </c>
      <c r="O65" s="14">
        <v>2.4998801000000001E-2</v>
      </c>
      <c r="P65" s="14">
        <f t="shared" si="0"/>
        <v>39.998081599999999</v>
      </c>
      <c r="Q65" s="14">
        <f t="shared" si="1"/>
        <v>0</v>
      </c>
    </row>
    <row r="66" spans="1:17" x14ac:dyDescent="0.25">
      <c r="A66" s="45"/>
      <c r="J66" s="45"/>
      <c r="K66" s="1" t="s">
        <v>21</v>
      </c>
      <c r="L66" s="12" t="s">
        <v>58</v>
      </c>
      <c r="M66" s="13">
        <v>14</v>
      </c>
      <c r="N66" s="14">
        <v>505.11</v>
      </c>
      <c r="O66" s="14">
        <v>2.4792181999999999E-2</v>
      </c>
      <c r="P66" s="14">
        <f t="shared" si="0"/>
        <v>12.52277905002</v>
      </c>
      <c r="Q66" s="14">
        <f t="shared" si="1"/>
        <v>0</v>
      </c>
    </row>
    <row r="67" spans="1:17" x14ac:dyDescent="0.25">
      <c r="A67" s="45"/>
      <c r="J67" s="45"/>
      <c r="K67" s="1" t="s">
        <v>21</v>
      </c>
      <c r="L67" s="12" t="s">
        <v>58</v>
      </c>
      <c r="M67" s="13">
        <v>15</v>
      </c>
      <c r="N67" s="14">
        <v>249.99</v>
      </c>
      <c r="O67" s="14">
        <v>2.4030590000000001E-2</v>
      </c>
      <c r="P67" s="14">
        <f t="shared" si="0"/>
        <v>6.0074071941000007</v>
      </c>
      <c r="Q67" s="14">
        <f t="shared" si="1"/>
        <v>0</v>
      </c>
    </row>
    <row r="68" spans="1:17" x14ac:dyDescent="0.25">
      <c r="A68" s="45"/>
      <c r="J68" s="45"/>
      <c r="K68" s="1" t="s">
        <v>21</v>
      </c>
      <c r="L68" s="12" t="s">
        <v>58</v>
      </c>
      <c r="M68" s="13">
        <v>16</v>
      </c>
      <c r="N68" s="14">
        <v>1397.53</v>
      </c>
      <c r="O68" s="14">
        <v>2.2937610000000001E-2</v>
      </c>
      <c r="P68" s="14">
        <f t="shared" si="0"/>
        <v>32.055998103299999</v>
      </c>
      <c r="Q68" s="14">
        <f t="shared" si="1"/>
        <v>0</v>
      </c>
    </row>
    <row r="69" spans="1:17" x14ac:dyDescent="0.25">
      <c r="A69" s="45"/>
      <c r="J69" s="45"/>
      <c r="K69" s="1" t="s">
        <v>36</v>
      </c>
      <c r="L69" s="12" t="s">
        <v>58</v>
      </c>
      <c r="M69" s="13">
        <v>17</v>
      </c>
      <c r="N69" s="14">
        <v>3034</v>
      </c>
      <c r="O69" s="14">
        <v>1.7866981000000001E-2</v>
      </c>
      <c r="P69" s="14">
        <f t="shared" ref="P69:P132" si="2">IF($C$4="SGÖF+X",O69*N69*(1+$C$5/100),O69*(N69+$C$5))</f>
        <v>54.208420354000005</v>
      </c>
      <c r="Q69" s="14">
        <f t="shared" ref="Q69:Q132" si="3">IFERROR(O69*$I$6*(1+$C$7/100),0)</f>
        <v>0</v>
      </c>
    </row>
    <row r="70" spans="1:17" x14ac:dyDescent="0.25">
      <c r="A70" s="45"/>
      <c r="J70" s="45"/>
      <c r="K70" s="1" t="s">
        <v>36</v>
      </c>
      <c r="L70" s="12" t="s">
        <v>58</v>
      </c>
      <c r="M70" s="13">
        <v>18</v>
      </c>
      <c r="N70" s="14">
        <v>3399.53</v>
      </c>
      <c r="O70" s="14">
        <v>1.6937698000000001E-2</v>
      </c>
      <c r="P70" s="14">
        <f t="shared" si="2"/>
        <v>57.580212481940009</v>
      </c>
      <c r="Q70" s="14">
        <f t="shared" si="3"/>
        <v>0</v>
      </c>
    </row>
    <row r="71" spans="1:17" x14ac:dyDescent="0.25">
      <c r="A71" s="45"/>
      <c r="J71" s="45"/>
      <c r="K71" s="1" t="s">
        <v>36</v>
      </c>
      <c r="L71" s="12" t="s">
        <v>58</v>
      </c>
      <c r="M71" s="13">
        <v>19</v>
      </c>
      <c r="N71" s="14">
        <v>3400</v>
      </c>
      <c r="O71" s="14">
        <v>1.6398693999999998E-2</v>
      </c>
      <c r="P71" s="14">
        <f t="shared" si="2"/>
        <v>55.755559599999998</v>
      </c>
      <c r="Q71" s="14">
        <f t="shared" si="3"/>
        <v>0</v>
      </c>
    </row>
    <row r="72" spans="1:17" x14ac:dyDescent="0.25">
      <c r="A72" s="45"/>
      <c r="J72" s="45"/>
      <c r="K72" s="1" t="s">
        <v>36</v>
      </c>
      <c r="L72" s="12" t="s">
        <v>58</v>
      </c>
      <c r="M72" s="13">
        <v>20</v>
      </c>
      <c r="N72" s="14">
        <v>3400</v>
      </c>
      <c r="O72" s="14">
        <v>1.6297880000000001E-2</v>
      </c>
      <c r="P72" s="14">
        <f t="shared" si="2"/>
        <v>55.412792000000003</v>
      </c>
      <c r="Q72" s="14">
        <f t="shared" si="3"/>
        <v>0</v>
      </c>
    </row>
    <row r="73" spans="1:17" x14ac:dyDescent="0.25">
      <c r="A73" s="45"/>
      <c r="J73" s="45"/>
      <c r="K73" s="1" t="s">
        <v>36</v>
      </c>
      <c r="L73" s="12" t="s">
        <v>58</v>
      </c>
      <c r="M73" s="13">
        <v>21</v>
      </c>
      <c r="N73" s="14">
        <v>3400</v>
      </c>
      <c r="O73" s="14">
        <v>1.5647082999999999E-2</v>
      </c>
      <c r="P73" s="14">
        <f t="shared" si="2"/>
        <v>53.200082199999997</v>
      </c>
      <c r="Q73" s="14">
        <f t="shared" si="3"/>
        <v>0</v>
      </c>
    </row>
    <row r="74" spans="1:17" x14ac:dyDescent="0.25">
      <c r="A74" s="45"/>
      <c r="J74" s="45"/>
      <c r="K74" s="1" t="s">
        <v>11</v>
      </c>
      <c r="L74" s="12" t="s">
        <v>58</v>
      </c>
      <c r="M74" s="13">
        <v>22</v>
      </c>
      <c r="N74" s="14">
        <v>3399.53</v>
      </c>
      <c r="O74" s="14">
        <v>1.2491914E-2</v>
      </c>
      <c r="P74" s="14">
        <f t="shared" si="2"/>
        <v>42.466636400420001</v>
      </c>
      <c r="Q74" s="14">
        <f t="shared" si="3"/>
        <v>0</v>
      </c>
    </row>
    <row r="75" spans="1:17" x14ac:dyDescent="0.25">
      <c r="A75" s="45"/>
      <c r="J75" s="45"/>
      <c r="K75" s="1" t="s">
        <v>11</v>
      </c>
      <c r="L75" s="12" t="s">
        <v>58</v>
      </c>
      <c r="M75" s="13">
        <v>23</v>
      </c>
      <c r="N75" s="14">
        <v>3380.51</v>
      </c>
      <c r="O75" s="14">
        <v>1.1513722000000001E-2</v>
      </c>
      <c r="P75" s="14">
        <f t="shared" si="2"/>
        <v>38.922252358220007</v>
      </c>
      <c r="Q75" s="14">
        <f t="shared" si="3"/>
        <v>0</v>
      </c>
    </row>
    <row r="76" spans="1:17" x14ac:dyDescent="0.25">
      <c r="A76" s="45"/>
      <c r="J76" s="45"/>
      <c r="K76" s="1" t="s">
        <v>11</v>
      </c>
      <c r="L76" s="12" t="s">
        <v>59</v>
      </c>
      <c r="M76" s="13">
        <v>0</v>
      </c>
      <c r="N76" s="14">
        <v>3070.01</v>
      </c>
      <c r="O76" s="14">
        <v>1.0723183000000001E-2</v>
      </c>
      <c r="P76" s="14">
        <f t="shared" si="2"/>
        <v>32.920279041830007</v>
      </c>
      <c r="Q76" s="14">
        <f t="shared" si="3"/>
        <v>0</v>
      </c>
    </row>
    <row r="77" spans="1:17" x14ac:dyDescent="0.25">
      <c r="A77" s="45"/>
      <c r="J77" s="45"/>
      <c r="K77" s="1" t="s">
        <v>11</v>
      </c>
      <c r="L77" s="12" t="s">
        <v>59</v>
      </c>
      <c r="M77" s="13">
        <v>1</v>
      </c>
      <c r="N77" s="14">
        <v>3000</v>
      </c>
      <c r="O77" s="14">
        <v>1.0129279999999999E-2</v>
      </c>
      <c r="P77" s="14">
        <f t="shared" si="2"/>
        <v>30.387839999999997</v>
      </c>
      <c r="Q77" s="14">
        <f t="shared" si="3"/>
        <v>0</v>
      </c>
    </row>
    <row r="78" spans="1:17" x14ac:dyDescent="0.25">
      <c r="A78" s="45"/>
      <c r="J78" s="45"/>
      <c r="K78" s="1" t="s">
        <v>11</v>
      </c>
      <c r="L78" s="12" t="s">
        <v>59</v>
      </c>
      <c r="M78" s="13">
        <v>2</v>
      </c>
      <c r="N78" s="14">
        <v>2499</v>
      </c>
      <c r="O78" s="14">
        <v>9.7719409999999993E-3</v>
      </c>
      <c r="P78" s="14">
        <f t="shared" si="2"/>
        <v>24.420080558999999</v>
      </c>
      <c r="Q78" s="14">
        <f t="shared" si="3"/>
        <v>0</v>
      </c>
    </row>
    <row r="79" spans="1:17" x14ac:dyDescent="0.25">
      <c r="A79" s="45"/>
      <c r="J79" s="45"/>
      <c r="K79" s="1" t="s">
        <v>11</v>
      </c>
      <c r="L79" s="12" t="s">
        <v>59</v>
      </c>
      <c r="M79" s="13">
        <v>3</v>
      </c>
      <c r="N79" s="14">
        <v>2620</v>
      </c>
      <c r="O79" s="14">
        <v>9.5733080000000009E-3</v>
      </c>
      <c r="P79" s="14">
        <f t="shared" si="2"/>
        <v>25.082066960000002</v>
      </c>
      <c r="Q79" s="14">
        <f t="shared" si="3"/>
        <v>0</v>
      </c>
    </row>
    <row r="80" spans="1:17" x14ac:dyDescent="0.25">
      <c r="A80" s="45"/>
      <c r="J80" s="45"/>
      <c r="K80" s="1" t="s">
        <v>11</v>
      </c>
      <c r="L80" s="12" t="s">
        <v>59</v>
      </c>
      <c r="M80" s="13">
        <v>4</v>
      </c>
      <c r="N80" s="14">
        <v>2898</v>
      </c>
      <c r="O80" s="14">
        <v>9.5214040000000007E-3</v>
      </c>
      <c r="P80" s="14">
        <f t="shared" si="2"/>
        <v>27.593028792000002</v>
      </c>
      <c r="Q80" s="14">
        <f t="shared" si="3"/>
        <v>0</v>
      </c>
    </row>
    <row r="81" spans="1:17" x14ac:dyDescent="0.25">
      <c r="A81" s="45"/>
      <c r="J81" s="45"/>
      <c r="K81" s="1" t="s">
        <v>11</v>
      </c>
      <c r="L81" s="12" t="s">
        <v>59</v>
      </c>
      <c r="M81" s="13">
        <v>5</v>
      </c>
      <c r="N81" s="14">
        <v>2620</v>
      </c>
      <c r="O81" s="14">
        <v>9.4595180000000001E-3</v>
      </c>
      <c r="P81" s="14">
        <f t="shared" si="2"/>
        <v>24.783937160000001</v>
      </c>
      <c r="Q81" s="14">
        <f t="shared" si="3"/>
        <v>0</v>
      </c>
    </row>
    <row r="82" spans="1:17" x14ac:dyDescent="0.25">
      <c r="A82" s="45"/>
      <c r="B82" s="50"/>
      <c r="C82" s="50"/>
      <c r="J82" s="45"/>
      <c r="K82" s="1" t="s">
        <v>21</v>
      </c>
      <c r="L82" s="12" t="s">
        <v>59</v>
      </c>
      <c r="M82" s="13">
        <v>6</v>
      </c>
      <c r="N82" s="14">
        <v>3131</v>
      </c>
      <c r="O82" s="14">
        <v>1.2970031E-2</v>
      </c>
      <c r="P82" s="14">
        <f t="shared" si="2"/>
        <v>40.609167061000001</v>
      </c>
      <c r="Q82" s="14">
        <f t="shared" si="3"/>
        <v>0</v>
      </c>
    </row>
    <row r="83" spans="1:17" x14ac:dyDescent="0.25">
      <c r="A83" s="45"/>
      <c r="B83" s="50"/>
      <c r="C83" s="50"/>
      <c r="J83" s="45"/>
      <c r="K83" s="1" t="s">
        <v>21</v>
      </c>
      <c r="L83" s="12" t="s">
        <v>59</v>
      </c>
      <c r="M83" s="13">
        <v>7</v>
      </c>
      <c r="N83" s="14">
        <v>800</v>
      </c>
      <c r="O83" s="14">
        <v>1.3893324E-2</v>
      </c>
      <c r="P83" s="14">
        <f t="shared" si="2"/>
        <v>11.1146592</v>
      </c>
      <c r="Q83" s="14">
        <f t="shared" si="3"/>
        <v>0</v>
      </c>
    </row>
    <row r="84" spans="1:17" x14ac:dyDescent="0.25">
      <c r="A84" s="45"/>
      <c r="B84" s="50"/>
      <c r="C84" s="50"/>
      <c r="J84" s="45"/>
      <c r="K84" s="1" t="s">
        <v>21</v>
      </c>
      <c r="L84" s="12" t="s">
        <v>59</v>
      </c>
      <c r="M84" s="13">
        <v>8</v>
      </c>
      <c r="N84" s="14">
        <v>150.01</v>
      </c>
      <c r="O84" s="14">
        <v>1.5389559000000001E-2</v>
      </c>
      <c r="P84" s="14">
        <f t="shared" si="2"/>
        <v>2.3085877455900001</v>
      </c>
      <c r="Q84" s="14">
        <f t="shared" si="3"/>
        <v>0</v>
      </c>
    </row>
    <row r="85" spans="1:17" x14ac:dyDescent="0.25">
      <c r="A85" s="45"/>
      <c r="B85" s="50"/>
      <c r="C85" s="50"/>
      <c r="J85" s="45"/>
      <c r="K85" s="1" t="s">
        <v>21</v>
      </c>
      <c r="L85" s="12" t="s">
        <v>59</v>
      </c>
      <c r="M85" s="13">
        <v>9</v>
      </c>
      <c r="N85" s="14">
        <v>50.01</v>
      </c>
      <c r="O85" s="14">
        <v>1.6823907999999999E-2</v>
      </c>
      <c r="P85" s="14">
        <f t="shared" si="2"/>
        <v>0.84136363907999989</v>
      </c>
      <c r="Q85" s="14">
        <f t="shared" si="3"/>
        <v>0</v>
      </c>
    </row>
    <row r="86" spans="1:17" x14ac:dyDescent="0.25">
      <c r="A86" s="45"/>
      <c r="C86" s="50"/>
      <c r="D86" s="50"/>
      <c r="J86" s="45"/>
      <c r="K86" s="1" t="s">
        <v>21</v>
      </c>
      <c r="L86" s="12" t="s">
        <v>59</v>
      </c>
      <c r="M86" s="13">
        <v>10</v>
      </c>
      <c r="N86" s="14">
        <v>16</v>
      </c>
      <c r="O86" s="14">
        <v>1.7890936E-2</v>
      </c>
      <c r="P86" s="14">
        <f t="shared" si="2"/>
        <v>0.28625497599999999</v>
      </c>
      <c r="Q86" s="14">
        <f t="shared" si="3"/>
        <v>0</v>
      </c>
    </row>
    <row r="87" spans="1:17" x14ac:dyDescent="0.25">
      <c r="A87" s="45"/>
      <c r="C87" s="50"/>
      <c r="D87" s="50"/>
      <c r="J87" s="45"/>
      <c r="K87" s="1" t="s">
        <v>21</v>
      </c>
      <c r="L87" s="12" t="s">
        <v>59</v>
      </c>
      <c r="M87" s="13">
        <v>11</v>
      </c>
      <c r="N87" s="14">
        <v>14.03</v>
      </c>
      <c r="O87" s="14">
        <v>1.8473858999999999E-2</v>
      </c>
      <c r="P87" s="14">
        <f t="shared" si="2"/>
        <v>0.25918824176999999</v>
      </c>
      <c r="Q87" s="14">
        <f t="shared" si="3"/>
        <v>0</v>
      </c>
    </row>
    <row r="88" spans="1:17" x14ac:dyDescent="0.25">
      <c r="A88" s="45"/>
      <c r="C88" s="50"/>
      <c r="D88" s="50"/>
      <c r="J88" s="45"/>
      <c r="K88" s="1" t="s">
        <v>21</v>
      </c>
      <c r="L88" s="12" t="s">
        <v>59</v>
      </c>
      <c r="M88" s="13">
        <v>12</v>
      </c>
      <c r="N88" s="14">
        <v>16.010000000000002</v>
      </c>
      <c r="O88" s="14">
        <v>1.8607611999999999E-2</v>
      </c>
      <c r="P88" s="14">
        <f t="shared" si="2"/>
        <v>0.29790786812000003</v>
      </c>
      <c r="Q88" s="14">
        <f t="shared" si="3"/>
        <v>0</v>
      </c>
    </row>
    <row r="89" spans="1:17" x14ac:dyDescent="0.25">
      <c r="A89" s="45"/>
      <c r="J89" s="45"/>
      <c r="K89" s="1" t="s">
        <v>21</v>
      </c>
      <c r="L89" s="12" t="s">
        <v>59</v>
      </c>
      <c r="M89" s="13">
        <v>13</v>
      </c>
      <c r="N89" s="14">
        <v>50</v>
      </c>
      <c r="O89" s="14">
        <v>1.8625579E-2</v>
      </c>
      <c r="P89" s="14">
        <f t="shared" si="2"/>
        <v>0.93127894999999994</v>
      </c>
      <c r="Q89" s="14">
        <f t="shared" si="3"/>
        <v>0</v>
      </c>
    </row>
    <row r="90" spans="1:17" x14ac:dyDescent="0.25">
      <c r="A90" s="45"/>
      <c r="J90" s="45"/>
      <c r="K90" s="1" t="s">
        <v>21</v>
      </c>
      <c r="L90" s="12" t="s">
        <v>59</v>
      </c>
      <c r="M90" s="13">
        <v>14</v>
      </c>
      <c r="N90" s="14">
        <v>56</v>
      </c>
      <c r="O90" s="14">
        <v>1.8706429E-2</v>
      </c>
      <c r="P90" s="14">
        <f t="shared" si="2"/>
        <v>1.047560024</v>
      </c>
      <c r="Q90" s="14">
        <f t="shared" si="3"/>
        <v>0</v>
      </c>
    </row>
    <row r="91" spans="1:17" x14ac:dyDescent="0.25">
      <c r="A91" s="45"/>
      <c r="J91" s="45"/>
      <c r="K91" s="1" t="s">
        <v>21</v>
      </c>
      <c r="L91" s="12" t="s">
        <v>59</v>
      </c>
      <c r="M91" s="13">
        <v>15</v>
      </c>
      <c r="N91" s="14">
        <v>80</v>
      </c>
      <c r="O91" s="14">
        <v>1.8679478999999999E-2</v>
      </c>
      <c r="P91" s="14">
        <f t="shared" si="2"/>
        <v>1.4943583199999999</v>
      </c>
      <c r="Q91" s="14">
        <f t="shared" si="3"/>
        <v>0</v>
      </c>
    </row>
    <row r="92" spans="1:17" x14ac:dyDescent="0.25">
      <c r="A92" s="45"/>
      <c r="J92" s="45"/>
      <c r="K92" s="1" t="s">
        <v>21</v>
      </c>
      <c r="L92" s="12" t="s">
        <v>59</v>
      </c>
      <c r="M92" s="13">
        <v>16</v>
      </c>
      <c r="N92" s="14">
        <v>151</v>
      </c>
      <c r="O92" s="14">
        <v>1.8464876000000002E-2</v>
      </c>
      <c r="P92" s="14">
        <f t="shared" si="2"/>
        <v>2.7881962760000003</v>
      </c>
      <c r="Q92" s="14">
        <f t="shared" si="3"/>
        <v>0</v>
      </c>
    </row>
    <row r="93" spans="1:17" x14ac:dyDescent="0.25">
      <c r="A93" s="45"/>
      <c r="J93" s="45"/>
      <c r="K93" s="1" t="s">
        <v>36</v>
      </c>
      <c r="L93" s="12" t="s">
        <v>59</v>
      </c>
      <c r="M93" s="13">
        <v>17</v>
      </c>
      <c r="N93" s="14">
        <v>1750</v>
      </c>
      <c r="O93" s="14">
        <v>1.502124E-2</v>
      </c>
      <c r="P93" s="14">
        <f t="shared" si="2"/>
        <v>26.28717</v>
      </c>
      <c r="Q93" s="14">
        <f t="shared" si="3"/>
        <v>0</v>
      </c>
    </row>
    <row r="94" spans="1:17" x14ac:dyDescent="0.25">
      <c r="A94" s="45"/>
      <c r="J94" s="45"/>
      <c r="K94" s="1" t="s">
        <v>36</v>
      </c>
      <c r="L94" s="12" t="s">
        <v>59</v>
      </c>
      <c r="M94" s="13">
        <v>18</v>
      </c>
      <c r="N94" s="14">
        <v>2999.99</v>
      </c>
      <c r="O94" s="14">
        <v>1.4757727E-2</v>
      </c>
      <c r="P94" s="14">
        <f t="shared" si="2"/>
        <v>44.273033422729995</v>
      </c>
      <c r="Q94" s="14">
        <f t="shared" si="3"/>
        <v>0</v>
      </c>
    </row>
    <row r="95" spans="1:17" x14ac:dyDescent="0.25">
      <c r="A95" s="45"/>
      <c r="J95" s="45"/>
      <c r="K95" s="1" t="s">
        <v>36</v>
      </c>
      <c r="L95" s="12" t="s">
        <v>59</v>
      </c>
      <c r="M95" s="13">
        <v>19</v>
      </c>
      <c r="N95" s="14">
        <v>3399.79</v>
      </c>
      <c r="O95" s="14">
        <v>1.455011E-2</v>
      </c>
      <c r="P95" s="14">
        <f t="shared" si="2"/>
        <v>49.467318476899997</v>
      </c>
      <c r="Q95" s="14">
        <f t="shared" si="3"/>
        <v>0</v>
      </c>
    </row>
    <row r="96" spans="1:17" x14ac:dyDescent="0.25">
      <c r="A96" s="45"/>
      <c r="J96" s="45"/>
      <c r="K96" s="1" t="s">
        <v>36</v>
      </c>
      <c r="L96" s="12" t="s">
        <v>59</v>
      </c>
      <c r="M96" s="13">
        <v>20</v>
      </c>
      <c r="N96" s="14">
        <v>3400</v>
      </c>
      <c r="O96" s="14">
        <v>1.4714806E-2</v>
      </c>
      <c r="P96" s="14">
        <f t="shared" si="2"/>
        <v>50.0303404</v>
      </c>
      <c r="Q96" s="14">
        <f t="shared" si="3"/>
        <v>0</v>
      </c>
    </row>
    <row r="97" spans="1:17" x14ac:dyDescent="0.25">
      <c r="A97" s="45"/>
      <c r="J97" s="45"/>
      <c r="K97" s="1" t="s">
        <v>36</v>
      </c>
      <c r="L97" s="12" t="s">
        <v>59</v>
      </c>
      <c r="M97" s="13">
        <v>21</v>
      </c>
      <c r="N97" s="14">
        <v>3399.79</v>
      </c>
      <c r="O97" s="14">
        <v>1.4181790999999999E-2</v>
      </c>
      <c r="P97" s="14">
        <f t="shared" si="2"/>
        <v>48.215111223889998</v>
      </c>
      <c r="Q97" s="14">
        <f t="shared" si="3"/>
        <v>0</v>
      </c>
    </row>
    <row r="98" spans="1:17" x14ac:dyDescent="0.25">
      <c r="A98" s="45"/>
      <c r="J98" s="45"/>
      <c r="K98" s="1" t="s">
        <v>11</v>
      </c>
      <c r="L98" s="12" t="s">
        <v>59</v>
      </c>
      <c r="M98" s="13">
        <v>22</v>
      </c>
      <c r="N98" s="14">
        <v>3250</v>
      </c>
      <c r="O98" s="14">
        <v>1.1353019000000001E-2</v>
      </c>
      <c r="P98" s="14">
        <f t="shared" si="2"/>
        <v>36.89731175</v>
      </c>
      <c r="Q98" s="14">
        <f t="shared" si="3"/>
        <v>0</v>
      </c>
    </row>
    <row r="99" spans="1:17" x14ac:dyDescent="0.25">
      <c r="A99" s="45"/>
      <c r="J99" s="45"/>
      <c r="K99" s="1" t="s">
        <v>11</v>
      </c>
      <c r="L99" s="12" t="s">
        <v>59</v>
      </c>
      <c r="M99" s="13">
        <v>23</v>
      </c>
      <c r="N99" s="14">
        <v>3074.01</v>
      </c>
      <c r="O99" s="14">
        <v>1.0453680999999999E-2</v>
      </c>
      <c r="P99" s="14">
        <f t="shared" si="2"/>
        <v>32.13471993081</v>
      </c>
      <c r="Q99" s="14">
        <f t="shared" si="3"/>
        <v>0</v>
      </c>
    </row>
    <row r="100" spans="1:17" x14ac:dyDescent="0.25">
      <c r="A100" s="45"/>
      <c r="J100" s="45"/>
      <c r="K100" s="1" t="s">
        <v>11</v>
      </c>
      <c r="L100" s="12" t="s">
        <v>60</v>
      </c>
      <c r="M100" s="13">
        <v>0</v>
      </c>
      <c r="N100" s="14">
        <v>3399.78</v>
      </c>
      <c r="O100" s="14">
        <v>9.7180400000000007E-3</v>
      </c>
      <c r="P100" s="14">
        <f t="shared" si="2"/>
        <v>33.039198031200002</v>
      </c>
      <c r="Q100" s="14">
        <f t="shared" si="3"/>
        <v>0</v>
      </c>
    </row>
    <row r="101" spans="1:17" x14ac:dyDescent="0.25">
      <c r="A101" s="45"/>
      <c r="J101" s="45"/>
      <c r="K101" s="1" t="s">
        <v>11</v>
      </c>
      <c r="L101" s="12" t="s">
        <v>60</v>
      </c>
      <c r="M101" s="13">
        <v>1</v>
      </c>
      <c r="N101" s="14">
        <v>3300</v>
      </c>
      <c r="O101" s="14">
        <v>9.2519019999999993E-3</v>
      </c>
      <c r="P101" s="14">
        <f t="shared" si="2"/>
        <v>30.531276599999998</v>
      </c>
      <c r="Q101" s="14">
        <f t="shared" si="3"/>
        <v>0</v>
      </c>
    </row>
    <row r="102" spans="1:17" x14ac:dyDescent="0.25">
      <c r="A102" s="45"/>
      <c r="J102" s="45"/>
      <c r="K102" s="1" t="s">
        <v>11</v>
      </c>
      <c r="L102" s="12" t="s">
        <v>60</v>
      </c>
      <c r="M102" s="13">
        <v>2</v>
      </c>
      <c r="N102" s="14">
        <v>3233.1</v>
      </c>
      <c r="O102" s="14">
        <v>9.0343039999999999E-3</v>
      </c>
      <c r="P102" s="14">
        <f t="shared" si="2"/>
        <v>29.208808262399998</v>
      </c>
      <c r="Q102" s="14">
        <f t="shared" si="3"/>
        <v>0</v>
      </c>
    </row>
    <row r="103" spans="1:17" x14ac:dyDescent="0.25">
      <c r="A103" s="45"/>
      <c r="J103" s="45"/>
      <c r="K103" s="1" t="s">
        <v>11</v>
      </c>
      <c r="L103" s="12" t="s">
        <v>60</v>
      </c>
      <c r="M103" s="13">
        <v>3</v>
      </c>
      <c r="N103" s="14">
        <v>2998</v>
      </c>
      <c r="O103" s="14">
        <v>8.9654309999999994E-3</v>
      </c>
      <c r="P103" s="14">
        <f t="shared" si="2"/>
        <v>26.878362138</v>
      </c>
      <c r="Q103" s="14">
        <f t="shared" si="3"/>
        <v>0</v>
      </c>
    </row>
    <row r="104" spans="1:17" x14ac:dyDescent="0.25">
      <c r="A104" s="45"/>
      <c r="J104" s="45"/>
      <c r="K104" s="1" t="s">
        <v>11</v>
      </c>
      <c r="L104" s="12" t="s">
        <v>60</v>
      </c>
      <c r="M104" s="13">
        <v>4</v>
      </c>
      <c r="N104" s="14">
        <v>3040</v>
      </c>
      <c r="O104" s="14">
        <v>9.0772249999999995E-3</v>
      </c>
      <c r="P104" s="14">
        <f t="shared" si="2"/>
        <v>27.594763999999998</v>
      </c>
      <c r="Q104" s="14">
        <f t="shared" si="3"/>
        <v>0</v>
      </c>
    </row>
    <row r="105" spans="1:17" x14ac:dyDescent="0.25">
      <c r="A105" s="45"/>
      <c r="J105" s="45"/>
      <c r="K105" s="1" t="s">
        <v>11</v>
      </c>
      <c r="L105" s="12" t="s">
        <v>60</v>
      </c>
      <c r="M105" s="13">
        <v>5</v>
      </c>
      <c r="N105" s="14">
        <v>2600</v>
      </c>
      <c r="O105" s="14">
        <v>9.3337509999999995E-3</v>
      </c>
      <c r="P105" s="14">
        <f t="shared" si="2"/>
        <v>24.267752599999998</v>
      </c>
      <c r="Q105" s="14">
        <f t="shared" si="3"/>
        <v>0</v>
      </c>
    </row>
    <row r="106" spans="1:17" x14ac:dyDescent="0.25">
      <c r="A106" s="45"/>
      <c r="J106" s="45"/>
      <c r="K106" s="1" t="s">
        <v>21</v>
      </c>
      <c r="L106" s="12" t="s">
        <v>60</v>
      </c>
      <c r="M106" s="13">
        <v>6</v>
      </c>
      <c r="N106" s="14">
        <v>2250.0100000000002</v>
      </c>
      <c r="O106" s="14">
        <v>1.4107928E-2</v>
      </c>
      <c r="P106" s="14">
        <f t="shared" si="2"/>
        <v>31.742979079280005</v>
      </c>
      <c r="Q106" s="14">
        <f t="shared" si="3"/>
        <v>0</v>
      </c>
    </row>
    <row r="107" spans="1:17" x14ac:dyDescent="0.25">
      <c r="A107" s="45"/>
      <c r="J107" s="45"/>
      <c r="K107" s="1" t="s">
        <v>21</v>
      </c>
      <c r="L107" s="12" t="s">
        <v>60</v>
      </c>
      <c r="M107" s="13">
        <v>7</v>
      </c>
      <c r="N107" s="14">
        <v>1399.99</v>
      </c>
      <c r="O107" s="14">
        <v>1.8571678000000001E-2</v>
      </c>
      <c r="P107" s="14">
        <f t="shared" si="2"/>
        <v>26.000163483220003</v>
      </c>
      <c r="Q107" s="14">
        <f t="shared" si="3"/>
        <v>0</v>
      </c>
    </row>
    <row r="108" spans="1:17" x14ac:dyDescent="0.25">
      <c r="A108" s="45"/>
      <c r="J108" s="45"/>
      <c r="K108" s="1" t="s">
        <v>21</v>
      </c>
      <c r="L108" s="12" t="s">
        <v>60</v>
      </c>
      <c r="M108" s="13">
        <v>8</v>
      </c>
      <c r="N108" s="14">
        <v>3359.99</v>
      </c>
      <c r="O108" s="14">
        <v>2.7086941999999999E-2</v>
      </c>
      <c r="P108" s="14">
        <f t="shared" si="2"/>
        <v>91.011854250579987</v>
      </c>
      <c r="Q108" s="14">
        <f t="shared" si="3"/>
        <v>0</v>
      </c>
    </row>
    <row r="109" spans="1:17" x14ac:dyDescent="0.25">
      <c r="A109" s="45"/>
      <c r="J109" s="45"/>
      <c r="K109" s="1" t="s">
        <v>21</v>
      </c>
      <c r="L109" s="12" t="s">
        <v>60</v>
      </c>
      <c r="M109" s="13">
        <v>9</v>
      </c>
      <c r="N109" s="14">
        <v>3137.22</v>
      </c>
      <c r="O109" s="14">
        <v>3.1891062999999997E-2</v>
      </c>
      <c r="P109" s="14">
        <f t="shared" si="2"/>
        <v>100.04928066485998</v>
      </c>
      <c r="Q109" s="14">
        <f t="shared" si="3"/>
        <v>0</v>
      </c>
    </row>
    <row r="110" spans="1:17" x14ac:dyDescent="0.25">
      <c r="A110" s="45"/>
      <c r="J110" s="45"/>
      <c r="K110" s="1" t="s">
        <v>21</v>
      </c>
      <c r="L110" s="12" t="s">
        <v>60</v>
      </c>
      <c r="M110" s="13">
        <v>10</v>
      </c>
      <c r="N110" s="14">
        <v>1400</v>
      </c>
      <c r="O110" s="14">
        <v>3.3083859E-2</v>
      </c>
      <c r="P110" s="14">
        <f t="shared" si="2"/>
        <v>46.317402600000001</v>
      </c>
      <c r="Q110" s="14">
        <f t="shared" si="3"/>
        <v>0</v>
      </c>
    </row>
    <row r="111" spans="1:17" x14ac:dyDescent="0.25">
      <c r="A111" s="45"/>
      <c r="J111" s="45"/>
      <c r="K111" s="1" t="s">
        <v>21</v>
      </c>
      <c r="L111" s="12" t="s">
        <v>60</v>
      </c>
      <c r="M111" s="13">
        <v>11</v>
      </c>
      <c r="N111" s="14">
        <v>1864.99</v>
      </c>
      <c r="O111" s="14">
        <v>3.4079020000000002E-2</v>
      </c>
      <c r="P111" s="14">
        <f t="shared" si="2"/>
        <v>63.557031509800005</v>
      </c>
      <c r="Q111" s="14">
        <f t="shared" si="3"/>
        <v>0</v>
      </c>
    </row>
    <row r="112" spans="1:17" x14ac:dyDescent="0.25">
      <c r="A112" s="45"/>
      <c r="J112" s="45"/>
      <c r="K112" s="1" t="s">
        <v>21</v>
      </c>
      <c r="L112" s="12" t="s">
        <v>60</v>
      </c>
      <c r="M112" s="13">
        <v>12</v>
      </c>
      <c r="N112" s="14">
        <v>999.99</v>
      </c>
      <c r="O112" s="14">
        <v>3.3029957999999998E-2</v>
      </c>
      <c r="P112" s="14">
        <f t="shared" si="2"/>
        <v>33.029627700420001</v>
      </c>
      <c r="Q112" s="14">
        <f t="shared" si="3"/>
        <v>0</v>
      </c>
    </row>
    <row r="113" spans="1:17" x14ac:dyDescent="0.25">
      <c r="A113" s="45"/>
      <c r="J113" s="45"/>
      <c r="K113" s="1" t="s">
        <v>21</v>
      </c>
      <c r="L113" s="12" t="s">
        <v>60</v>
      </c>
      <c r="M113" s="13">
        <v>13</v>
      </c>
      <c r="N113" s="14">
        <v>1310.01</v>
      </c>
      <c r="O113" s="14">
        <v>3.1811210999999999E-2</v>
      </c>
      <c r="P113" s="14">
        <f t="shared" si="2"/>
        <v>41.673004522109999</v>
      </c>
      <c r="Q113" s="14">
        <f t="shared" si="3"/>
        <v>0</v>
      </c>
    </row>
    <row r="114" spans="1:17" x14ac:dyDescent="0.25">
      <c r="A114" s="45"/>
      <c r="J114" s="45"/>
      <c r="K114" s="1" t="s">
        <v>21</v>
      </c>
      <c r="L114" s="12" t="s">
        <v>60</v>
      </c>
      <c r="M114" s="13">
        <v>14</v>
      </c>
      <c r="N114" s="14">
        <v>2400</v>
      </c>
      <c r="O114" s="14">
        <v>3.3271512000000003E-2</v>
      </c>
      <c r="P114" s="14">
        <f t="shared" si="2"/>
        <v>79.851628800000015</v>
      </c>
      <c r="Q114" s="14">
        <f t="shared" si="3"/>
        <v>0</v>
      </c>
    </row>
    <row r="115" spans="1:17" x14ac:dyDescent="0.25">
      <c r="A115" s="45"/>
      <c r="J115" s="45"/>
      <c r="K115" s="1" t="s">
        <v>21</v>
      </c>
      <c r="L115" s="12" t="s">
        <v>60</v>
      </c>
      <c r="M115" s="13">
        <v>15</v>
      </c>
      <c r="N115" s="14">
        <v>2348.9899999999998</v>
      </c>
      <c r="O115" s="14">
        <v>3.2617720000000003E-2</v>
      </c>
      <c r="P115" s="14">
        <f t="shared" si="2"/>
        <v>76.618698102799996</v>
      </c>
      <c r="Q115" s="14">
        <f t="shared" si="3"/>
        <v>0</v>
      </c>
    </row>
    <row r="116" spans="1:17" x14ac:dyDescent="0.25">
      <c r="A116" s="45"/>
      <c r="J116" s="45"/>
      <c r="K116" s="1" t="s">
        <v>21</v>
      </c>
      <c r="L116" s="12" t="s">
        <v>60</v>
      </c>
      <c r="M116" s="13">
        <v>16</v>
      </c>
      <c r="N116" s="14">
        <v>2820</v>
      </c>
      <c r="O116" s="14">
        <v>3.1165404000000001E-2</v>
      </c>
      <c r="P116" s="14">
        <f t="shared" si="2"/>
        <v>87.886439280000005</v>
      </c>
      <c r="Q116" s="14">
        <f t="shared" si="3"/>
        <v>0</v>
      </c>
    </row>
    <row r="117" spans="1:17" x14ac:dyDescent="0.25">
      <c r="A117" s="45"/>
      <c r="J117" s="45"/>
      <c r="K117" s="1" t="s">
        <v>36</v>
      </c>
      <c r="L117" s="12" t="s">
        <v>60</v>
      </c>
      <c r="M117" s="13">
        <v>17</v>
      </c>
      <c r="N117" s="14">
        <v>3304.43</v>
      </c>
      <c r="O117" s="14">
        <v>2.4306081E-2</v>
      </c>
      <c r="P117" s="14">
        <f t="shared" si="2"/>
        <v>80.317743238829991</v>
      </c>
      <c r="Q117" s="14">
        <f t="shared" si="3"/>
        <v>0</v>
      </c>
    </row>
    <row r="118" spans="1:17" x14ac:dyDescent="0.25">
      <c r="A118" s="45"/>
      <c r="J118" s="45"/>
      <c r="K118" s="1" t="s">
        <v>36</v>
      </c>
      <c r="L118" s="12" t="s">
        <v>60</v>
      </c>
      <c r="M118" s="13">
        <v>18</v>
      </c>
      <c r="N118" s="14">
        <v>3399.78</v>
      </c>
      <c r="O118" s="14">
        <v>2.1310617E-2</v>
      </c>
      <c r="P118" s="14">
        <f t="shared" si="2"/>
        <v>72.45140946426001</v>
      </c>
      <c r="Q118" s="14">
        <f t="shared" si="3"/>
        <v>0</v>
      </c>
    </row>
    <row r="119" spans="1:17" x14ac:dyDescent="0.25">
      <c r="A119" s="45"/>
      <c r="J119" s="45"/>
      <c r="K119" s="1" t="s">
        <v>36</v>
      </c>
      <c r="L119" s="12" t="s">
        <v>60</v>
      </c>
      <c r="M119" s="13">
        <v>19</v>
      </c>
      <c r="N119" s="14">
        <v>3400</v>
      </c>
      <c r="O119" s="14">
        <v>1.8502806E-2</v>
      </c>
      <c r="P119" s="14">
        <f t="shared" si="2"/>
        <v>62.909540399999997</v>
      </c>
      <c r="Q119" s="14">
        <f t="shared" si="3"/>
        <v>0</v>
      </c>
    </row>
    <row r="120" spans="1:17" x14ac:dyDescent="0.25">
      <c r="A120" s="45"/>
      <c r="J120" s="45"/>
      <c r="K120" s="1" t="s">
        <v>36</v>
      </c>
      <c r="L120" s="12" t="s">
        <v>60</v>
      </c>
      <c r="M120" s="13">
        <v>20</v>
      </c>
      <c r="N120" s="14">
        <v>3400</v>
      </c>
      <c r="O120" s="14">
        <v>1.7788126000000001E-2</v>
      </c>
      <c r="P120" s="14">
        <f t="shared" si="2"/>
        <v>60.479628400000003</v>
      </c>
      <c r="Q120" s="14">
        <f t="shared" si="3"/>
        <v>0</v>
      </c>
    </row>
    <row r="121" spans="1:17" x14ac:dyDescent="0.25">
      <c r="A121" s="45"/>
      <c r="J121" s="45"/>
      <c r="K121" s="1" t="s">
        <v>36</v>
      </c>
      <c r="L121" s="12" t="s">
        <v>60</v>
      </c>
      <c r="M121" s="13">
        <v>21</v>
      </c>
      <c r="N121" s="14">
        <v>3400</v>
      </c>
      <c r="O121" s="14">
        <v>1.6821912000000001E-2</v>
      </c>
      <c r="P121" s="14">
        <f t="shared" si="2"/>
        <v>57.194500800000007</v>
      </c>
      <c r="Q121" s="14">
        <f t="shared" si="3"/>
        <v>0</v>
      </c>
    </row>
    <row r="122" spans="1:17" x14ac:dyDescent="0.25">
      <c r="A122" s="45"/>
      <c r="J122" s="45"/>
      <c r="K122" s="1" t="s">
        <v>11</v>
      </c>
      <c r="L122" s="12" t="s">
        <v>60</v>
      </c>
      <c r="M122" s="13">
        <v>22</v>
      </c>
      <c r="N122" s="14">
        <v>3359.99</v>
      </c>
      <c r="O122" s="14">
        <v>1.3317389000000001E-2</v>
      </c>
      <c r="P122" s="14">
        <f t="shared" si="2"/>
        <v>44.746293866110001</v>
      </c>
      <c r="Q122" s="14">
        <f t="shared" si="3"/>
        <v>0</v>
      </c>
    </row>
    <row r="123" spans="1:17" x14ac:dyDescent="0.25">
      <c r="A123" s="45"/>
      <c r="J123" s="45"/>
      <c r="K123" s="1" t="s">
        <v>11</v>
      </c>
      <c r="L123" s="12" t="s">
        <v>60</v>
      </c>
      <c r="M123" s="13">
        <v>23</v>
      </c>
      <c r="N123" s="14">
        <v>3044.01</v>
      </c>
      <c r="O123" s="14">
        <v>1.2233391999999999E-2</v>
      </c>
      <c r="P123" s="14">
        <f t="shared" si="2"/>
        <v>37.238567581920002</v>
      </c>
      <c r="Q123" s="14">
        <f t="shared" si="3"/>
        <v>0</v>
      </c>
    </row>
    <row r="124" spans="1:17" x14ac:dyDescent="0.25">
      <c r="A124" s="45"/>
      <c r="J124" s="45"/>
      <c r="K124" s="1" t="s">
        <v>11</v>
      </c>
      <c r="L124" s="12" t="s">
        <v>61</v>
      </c>
      <c r="M124" s="13">
        <v>0</v>
      </c>
      <c r="N124" s="14">
        <v>3248</v>
      </c>
      <c r="O124" s="14">
        <v>1.1363999E-2</v>
      </c>
      <c r="P124" s="14">
        <f t="shared" si="2"/>
        <v>36.910268752</v>
      </c>
      <c r="Q124" s="14">
        <f t="shared" si="3"/>
        <v>0</v>
      </c>
    </row>
    <row r="125" spans="1:17" x14ac:dyDescent="0.25">
      <c r="A125" s="45"/>
      <c r="J125" s="45"/>
      <c r="K125" s="1" t="s">
        <v>11</v>
      </c>
      <c r="L125" s="12" t="s">
        <v>61</v>
      </c>
      <c r="M125" s="13">
        <v>1</v>
      </c>
      <c r="N125" s="14">
        <v>3000</v>
      </c>
      <c r="O125" s="14">
        <v>1.0767102000000001E-2</v>
      </c>
      <c r="P125" s="14">
        <f t="shared" si="2"/>
        <v>32.301306000000004</v>
      </c>
      <c r="Q125" s="14">
        <f t="shared" si="3"/>
        <v>0</v>
      </c>
    </row>
    <row r="126" spans="1:17" x14ac:dyDescent="0.25">
      <c r="A126" s="45"/>
      <c r="J126" s="45"/>
      <c r="K126" s="1" t="s">
        <v>11</v>
      </c>
      <c r="L126" s="12" t="s">
        <v>61</v>
      </c>
      <c r="M126" s="13">
        <v>2</v>
      </c>
      <c r="N126" s="14">
        <v>2452.87</v>
      </c>
      <c r="O126" s="14">
        <v>1.0554495000000001E-2</v>
      </c>
      <c r="P126" s="14">
        <f t="shared" si="2"/>
        <v>25.88880415065</v>
      </c>
      <c r="Q126" s="14">
        <f t="shared" si="3"/>
        <v>0</v>
      </c>
    </row>
    <row r="127" spans="1:17" x14ac:dyDescent="0.25">
      <c r="A127" s="45"/>
      <c r="J127" s="45"/>
      <c r="K127" s="1" t="s">
        <v>11</v>
      </c>
      <c r="L127" s="12" t="s">
        <v>61</v>
      </c>
      <c r="M127" s="13">
        <v>3</v>
      </c>
      <c r="N127" s="14">
        <v>2900</v>
      </c>
      <c r="O127" s="14">
        <v>1.0426731E-2</v>
      </c>
      <c r="P127" s="14">
        <f t="shared" si="2"/>
        <v>30.237519899999999</v>
      </c>
      <c r="Q127" s="14">
        <f t="shared" si="3"/>
        <v>0</v>
      </c>
    </row>
    <row r="128" spans="1:17" x14ac:dyDescent="0.25">
      <c r="A128" s="45"/>
      <c r="J128" s="45"/>
      <c r="K128" s="1" t="s">
        <v>11</v>
      </c>
      <c r="L128" s="12" t="s">
        <v>61</v>
      </c>
      <c r="M128" s="13">
        <v>4</v>
      </c>
      <c r="N128" s="14">
        <v>3096</v>
      </c>
      <c r="O128" s="14">
        <v>1.053553E-2</v>
      </c>
      <c r="P128" s="14">
        <f t="shared" si="2"/>
        <v>32.618000879999997</v>
      </c>
      <c r="Q128" s="14">
        <f t="shared" si="3"/>
        <v>0</v>
      </c>
    </row>
    <row r="129" spans="1:17" x14ac:dyDescent="0.25">
      <c r="A129" s="45"/>
      <c r="J129" s="45"/>
      <c r="K129" s="1" t="s">
        <v>11</v>
      </c>
      <c r="L129" s="12" t="s">
        <v>61</v>
      </c>
      <c r="M129" s="13">
        <v>5</v>
      </c>
      <c r="N129" s="14">
        <v>3163.63</v>
      </c>
      <c r="O129" s="14">
        <v>1.0721187E-2</v>
      </c>
      <c r="P129" s="14">
        <f t="shared" si="2"/>
        <v>33.917868828810001</v>
      </c>
      <c r="Q129" s="14">
        <f t="shared" si="3"/>
        <v>0</v>
      </c>
    </row>
    <row r="130" spans="1:17" x14ac:dyDescent="0.25">
      <c r="A130" s="45"/>
      <c r="J130" s="45"/>
      <c r="K130" s="1" t="s">
        <v>21</v>
      </c>
      <c r="L130" s="12" t="s">
        <v>61</v>
      </c>
      <c r="M130" s="13">
        <v>6</v>
      </c>
      <c r="N130" s="14">
        <v>2820</v>
      </c>
      <c r="O130" s="14">
        <v>1.5784829E-2</v>
      </c>
      <c r="P130" s="14">
        <f t="shared" si="2"/>
        <v>44.513217779999998</v>
      </c>
      <c r="Q130" s="14">
        <f t="shared" si="3"/>
        <v>0</v>
      </c>
    </row>
    <row r="131" spans="1:17" x14ac:dyDescent="0.25">
      <c r="A131" s="45"/>
      <c r="J131" s="45"/>
      <c r="K131" s="1" t="s">
        <v>21</v>
      </c>
      <c r="L131" s="12" t="s">
        <v>61</v>
      </c>
      <c r="M131" s="13">
        <v>7</v>
      </c>
      <c r="N131" s="14">
        <v>2063.1799999999998</v>
      </c>
      <c r="O131" s="14">
        <v>1.9683623000000001E-2</v>
      </c>
      <c r="P131" s="14">
        <f t="shared" si="2"/>
        <v>40.610857301140001</v>
      </c>
      <c r="Q131" s="14">
        <f t="shared" si="3"/>
        <v>0</v>
      </c>
    </row>
    <row r="132" spans="1:17" x14ac:dyDescent="0.25">
      <c r="A132" s="45"/>
      <c r="J132" s="45"/>
      <c r="K132" s="1" t="s">
        <v>21</v>
      </c>
      <c r="L132" s="12" t="s">
        <v>61</v>
      </c>
      <c r="M132" s="13">
        <v>8</v>
      </c>
      <c r="N132" s="14">
        <v>3200</v>
      </c>
      <c r="O132" s="14">
        <v>2.7544097E-2</v>
      </c>
      <c r="P132" s="14">
        <f t="shared" si="2"/>
        <v>88.141110400000002</v>
      </c>
      <c r="Q132" s="14">
        <f t="shared" si="3"/>
        <v>0</v>
      </c>
    </row>
    <row r="133" spans="1:17" x14ac:dyDescent="0.25">
      <c r="A133" s="45"/>
      <c r="J133" s="45"/>
      <c r="K133" s="1" t="s">
        <v>21</v>
      </c>
      <c r="L133" s="12" t="s">
        <v>61</v>
      </c>
      <c r="M133" s="13">
        <v>9</v>
      </c>
      <c r="N133" s="14">
        <v>1928.01</v>
      </c>
      <c r="O133" s="14">
        <v>3.1703410000000001E-2</v>
      </c>
      <c r="P133" s="14">
        <f t="shared" ref="P133:P196" si="4">IF($C$4="SGÖF+X",O133*N133*(1+$C$5/100),O133*(N133+$C$5))</f>
        <v>61.124491514100001</v>
      </c>
      <c r="Q133" s="14">
        <f t="shared" ref="Q133:Q196" si="5">IFERROR(O133*$I$6*(1+$C$7/100),0)</f>
        <v>0</v>
      </c>
    </row>
    <row r="134" spans="1:17" x14ac:dyDescent="0.25">
      <c r="A134" s="45"/>
      <c r="J134" s="45"/>
      <c r="K134" s="1" t="s">
        <v>21</v>
      </c>
      <c r="L134" s="12" t="s">
        <v>61</v>
      </c>
      <c r="M134" s="13">
        <v>10</v>
      </c>
      <c r="N134" s="14">
        <v>1080.01</v>
      </c>
      <c r="O134" s="14">
        <v>3.2761455000000002E-2</v>
      </c>
      <c r="P134" s="14">
        <f t="shared" si="4"/>
        <v>35.382699014549999</v>
      </c>
      <c r="Q134" s="14">
        <f t="shared" si="5"/>
        <v>0</v>
      </c>
    </row>
    <row r="135" spans="1:17" x14ac:dyDescent="0.25">
      <c r="A135" s="45"/>
      <c r="J135" s="45"/>
      <c r="K135" s="1" t="s">
        <v>21</v>
      </c>
      <c r="L135" s="12" t="s">
        <v>61</v>
      </c>
      <c r="M135" s="13">
        <v>11</v>
      </c>
      <c r="N135" s="14">
        <v>1864.99</v>
      </c>
      <c r="O135" s="14">
        <v>3.3701716999999999E-2</v>
      </c>
      <c r="P135" s="14">
        <f t="shared" si="4"/>
        <v>62.853365187830001</v>
      </c>
      <c r="Q135" s="14">
        <f t="shared" si="5"/>
        <v>0</v>
      </c>
    </row>
    <row r="136" spans="1:17" x14ac:dyDescent="0.25">
      <c r="A136" s="45"/>
      <c r="J136" s="45"/>
      <c r="K136" s="1" t="s">
        <v>21</v>
      </c>
      <c r="L136" s="12" t="s">
        <v>61</v>
      </c>
      <c r="M136" s="13">
        <v>12</v>
      </c>
      <c r="N136" s="14">
        <v>521.01</v>
      </c>
      <c r="O136" s="14">
        <v>3.2608736999999999E-2</v>
      </c>
      <c r="P136" s="14">
        <f t="shared" si="4"/>
        <v>16.989478064369997</v>
      </c>
      <c r="Q136" s="14">
        <f t="shared" si="5"/>
        <v>0</v>
      </c>
    </row>
    <row r="137" spans="1:17" x14ac:dyDescent="0.25">
      <c r="A137" s="45"/>
      <c r="J137" s="45"/>
      <c r="K137" s="1" t="s">
        <v>21</v>
      </c>
      <c r="L137" s="12" t="s">
        <v>61</v>
      </c>
      <c r="M137" s="13">
        <v>13</v>
      </c>
      <c r="N137" s="14">
        <v>1381.79</v>
      </c>
      <c r="O137" s="14">
        <v>3.1496792000000003E-2</v>
      </c>
      <c r="P137" s="14">
        <f t="shared" si="4"/>
        <v>43.521952217680003</v>
      </c>
      <c r="Q137" s="14">
        <f t="shared" si="5"/>
        <v>0</v>
      </c>
    </row>
    <row r="138" spans="1:17" x14ac:dyDescent="0.25">
      <c r="A138" s="45"/>
      <c r="J138" s="45"/>
      <c r="K138" s="1" t="s">
        <v>21</v>
      </c>
      <c r="L138" s="12" t="s">
        <v>61</v>
      </c>
      <c r="M138" s="13">
        <v>14</v>
      </c>
      <c r="N138" s="14">
        <v>1349.99</v>
      </c>
      <c r="O138" s="14">
        <v>3.3083859E-2</v>
      </c>
      <c r="P138" s="14">
        <f t="shared" si="4"/>
        <v>44.662878811410003</v>
      </c>
      <c r="Q138" s="14">
        <f t="shared" si="5"/>
        <v>0</v>
      </c>
    </row>
    <row r="139" spans="1:17" x14ac:dyDescent="0.25">
      <c r="A139" s="45"/>
      <c r="J139" s="45"/>
      <c r="K139" s="1" t="s">
        <v>21</v>
      </c>
      <c r="L139" s="12" t="s">
        <v>61</v>
      </c>
      <c r="M139" s="13">
        <v>15</v>
      </c>
      <c r="N139" s="14">
        <v>501.02</v>
      </c>
      <c r="O139" s="14">
        <v>3.2536870000000002E-2</v>
      </c>
      <c r="P139" s="14">
        <f t="shared" si="4"/>
        <v>16.301622607400002</v>
      </c>
      <c r="Q139" s="14">
        <f t="shared" si="5"/>
        <v>0</v>
      </c>
    </row>
    <row r="140" spans="1:17" x14ac:dyDescent="0.25">
      <c r="A140" s="45"/>
      <c r="J140" s="45"/>
      <c r="K140" s="1" t="s">
        <v>21</v>
      </c>
      <c r="L140" s="12" t="s">
        <v>61</v>
      </c>
      <c r="M140" s="13">
        <v>16</v>
      </c>
      <c r="N140" s="14">
        <v>2637</v>
      </c>
      <c r="O140" s="14">
        <v>3.1165404000000001E-2</v>
      </c>
      <c r="P140" s="14">
        <f t="shared" si="4"/>
        <v>82.183170348000004</v>
      </c>
      <c r="Q140" s="14">
        <f t="shared" si="5"/>
        <v>0</v>
      </c>
    </row>
    <row r="141" spans="1:17" x14ac:dyDescent="0.25">
      <c r="A141" s="45"/>
      <c r="J141" s="45"/>
      <c r="K141" s="1" t="s">
        <v>36</v>
      </c>
      <c r="L141" s="12" t="s">
        <v>61</v>
      </c>
      <c r="M141" s="13">
        <v>17</v>
      </c>
      <c r="N141" s="14">
        <v>3200</v>
      </c>
      <c r="O141" s="14">
        <v>2.4381941000000001E-2</v>
      </c>
      <c r="P141" s="14">
        <f t="shared" si="4"/>
        <v>78.022211200000001</v>
      </c>
      <c r="Q141" s="14">
        <f t="shared" si="5"/>
        <v>0</v>
      </c>
    </row>
    <row r="142" spans="1:17" x14ac:dyDescent="0.25">
      <c r="A142" s="45"/>
      <c r="J142" s="45"/>
      <c r="K142" s="1" t="s">
        <v>36</v>
      </c>
      <c r="L142" s="12" t="s">
        <v>61</v>
      </c>
      <c r="M142" s="13">
        <v>18</v>
      </c>
      <c r="N142" s="14">
        <v>2999.99</v>
      </c>
      <c r="O142" s="14">
        <v>2.143838E-2</v>
      </c>
      <c r="P142" s="14">
        <f t="shared" si="4"/>
        <v>64.3149256162</v>
      </c>
      <c r="Q142" s="14">
        <f t="shared" si="5"/>
        <v>0</v>
      </c>
    </row>
    <row r="143" spans="1:17" x14ac:dyDescent="0.25">
      <c r="A143" s="45"/>
      <c r="J143" s="45"/>
      <c r="K143" s="1" t="s">
        <v>36</v>
      </c>
      <c r="L143" s="12" t="s">
        <v>61</v>
      </c>
      <c r="M143" s="13">
        <v>19</v>
      </c>
      <c r="N143" s="14">
        <v>3399.78</v>
      </c>
      <c r="O143" s="14">
        <v>1.8766319E-2</v>
      </c>
      <c r="P143" s="14">
        <f t="shared" si="4"/>
        <v>63.801356009820005</v>
      </c>
      <c r="Q143" s="14">
        <f t="shared" si="5"/>
        <v>0</v>
      </c>
    </row>
    <row r="144" spans="1:17" x14ac:dyDescent="0.25">
      <c r="A144" s="45"/>
      <c r="J144" s="45"/>
      <c r="K144" s="1" t="s">
        <v>36</v>
      </c>
      <c r="L144" s="12" t="s">
        <v>61</v>
      </c>
      <c r="M144" s="13">
        <v>20</v>
      </c>
      <c r="N144" s="14">
        <v>3399.79</v>
      </c>
      <c r="O144" s="14">
        <v>1.7996741E-2</v>
      </c>
      <c r="P144" s="14">
        <f t="shared" si="4"/>
        <v>61.18514008439</v>
      </c>
      <c r="Q144" s="14">
        <f t="shared" si="5"/>
        <v>0</v>
      </c>
    </row>
    <row r="145" spans="1:17" x14ac:dyDescent="0.25">
      <c r="A145" s="45"/>
      <c r="J145" s="45"/>
      <c r="K145" s="1" t="s">
        <v>36</v>
      </c>
      <c r="L145" s="12" t="s">
        <v>61</v>
      </c>
      <c r="M145" s="13">
        <v>21</v>
      </c>
      <c r="N145" s="14">
        <v>3389.98</v>
      </c>
      <c r="O145" s="14">
        <v>1.6998585E-2</v>
      </c>
      <c r="P145" s="14">
        <f t="shared" si="4"/>
        <v>57.624863178300004</v>
      </c>
      <c r="Q145" s="14">
        <f t="shared" si="5"/>
        <v>0</v>
      </c>
    </row>
    <row r="146" spans="1:17" x14ac:dyDescent="0.25">
      <c r="A146" s="45"/>
      <c r="J146" s="45"/>
      <c r="K146" s="1" t="s">
        <v>11</v>
      </c>
      <c r="L146" s="12" t="s">
        <v>61</v>
      </c>
      <c r="M146" s="13">
        <v>22</v>
      </c>
      <c r="N146" s="14">
        <v>2890.01</v>
      </c>
      <c r="O146" s="14">
        <v>1.3372287E-2</v>
      </c>
      <c r="P146" s="14">
        <f t="shared" si="4"/>
        <v>38.64604315287</v>
      </c>
      <c r="Q146" s="14">
        <f t="shared" si="5"/>
        <v>0</v>
      </c>
    </row>
    <row r="147" spans="1:17" x14ac:dyDescent="0.25">
      <c r="A147" s="45"/>
      <c r="J147" s="45"/>
      <c r="K147" s="1" t="s">
        <v>11</v>
      </c>
      <c r="L147" s="12" t="s">
        <v>61</v>
      </c>
      <c r="M147" s="13">
        <v>23</v>
      </c>
      <c r="N147" s="14">
        <v>2349</v>
      </c>
      <c r="O147" s="14">
        <v>1.2271321999999999E-2</v>
      </c>
      <c r="P147" s="14">
        <f t="shared" si="4"/>
        <v>28.825335377999998</v>
      </c>
      <c r="Q147" s="14">
        <f t="shared" si="5"/>
        <v>0</v>
      </c>
    </row>
    <row r="148" spans="1:17" x14ac:dyDescent="0.25">
      <c r="A148" s="45"/>
      <c r="J148" s="45"/>
      <c r="K148" s="1" t="s">
        <v>11</v>
      </c>
      <c r="L148" s="12" t="s">
        <v>62</v>
      </c>
      <c r="M148" s="13">
        <v>0</v>
      </c>
      <c r="N148" s="14">
        <v>3196.93</v>
      </c>
      <c r="O148" s="14">
        <v>1.1353019000000001E-2</v>
      </c>
      <c r="P148" s="14">
        <f t="shared" si="4"/>
        <v>36.294807031669997</v>
      </c>
      <c r="Q148" s="14">
        <f t="shared" si="5"/>
        <v>0</v>
      </c>
    </row>
    <row r="149" spans="1:17" x14ac:dyDescent="0.25">
      <c r="A149" s="45"/>
      <c r="J149" s="45"/>
      <c r="K149" s="1" t="s">
        <v>11</v>
      </c>
      <c r="L149" s="12" t="s">
        <v>62</v>
      </c>
      <c r="M149" s="13">
        <v>1</v>
      </c>
      <c r="N149" s="14">
        <v>2599.0100000000002</v>
      </c>
      <c r="O149" s="14">
        <v>1.0772092E-2</v>
      </c>
      <c r="P149" s="14">
        <f t="shared" si="4"/>
        <v>27.996774828920003</v>
      </c>
      <c r="Q149" s="14">
        <f t="shared" si="5"/>
        <v>0</v>
      </c>
    </row>
    <row r="150" spans="1:17" x14ac:dyDescent="0.25">
      <c r="A150" s="45"/>
      <c r="J150" s="45"/>
      <c r="K150" s="1" t="s">
        <v>11</v>
      </c>
      <c r="L150" s="12" t="s">
        <v>62</v>
      </c>
      <c r="M150" s="13">
        <v>2</v>
      </c>
      <c r="N150" s="14">
        <v>2599.9899999999998</v>
      </c>
      <c r="O150" s="14">
        <v>1.0562480000000001E-2</v>
      </c>
      <c r="P150" s="14">
        <f t="shared" si="4"/>
        <v>27.462342375199999</v>
      </c>
      <c r="Q150" s="14">
        <f t="shared" si="5"/>
        <v>0</v>
      </c>
    </row>
    <row r="151" spans="1:17" x14ac:dyDescent="0.25">
      <c r="A151" s="45"/>
      <c r="J151" s="45"/>
      <c r="K151" s="1" t="s">
        <v>11</v>
      </c>
      <c r="L151" s="12" t="s">
        <v>62</v>
      </c>
      <c r="M151" s="13">
        <v>3</v>
      </c>
      <c r="N151" s="14">
        <v>2700</v>
      </c>
      <c r="O151" s="14">
        <v>1.0461666E-2</v>
      </c>
      <c r="P151" s="14">
        <f t="shared" si="4"/>
        <v>28.246498199999998</v>
      </c>
      <c r="Q151" s="14">
        <f t="shared" si="5"/>
        <v>0</v>
      </c>
    </row>
    <row r="152" spans="1:17" x14ac:dyDescent="0.25">
      <c r="A152" s="45"/>
      <c r="J152" s="45"/>
      <c r="K152" s="1" t="s">
        <v>11</v>
      </c>
      <c r="L152" s="12" t="s">
        <v>62</v>
      </c>
      <c r="M152" s="13">
        <v>4</v>
      </c>
      <c r="N152" s="14">
        <v>2610</v>
      </c>
      <c r="O152" s="14">
        <v>1.0521555E-2</v>
      </c>
      <c r="P152" s="14">
        <f t="shared" si="4"/>
        <v>27.46125855</v>
      </c>
      <c r="Q152" s="14">
        <f t="shared" si="5"/>
        <v>0</v>
      </c>
    </row>
    <row r="153" spans="1:17" x14ac:dyDescent="0.25">
      <c r="A153" s="45"/>
      <c r="J153" s="45"/>
      <c r="K153" s="1" t="s">
        <v>11</v>
      </c>
      <c r="L153" s="12" t="s">
        <v>62</v>
      </c>
      <c r="M153" s="13">
        <v>5</v>
      </c>
      <c r="N153" s="14">
        <v>2250.0100000000002</v>
      </c>
      <c r="O153" s="14">
        <v>1.0669282E-2</v>
      </c>
      <c r="P153" s="14">
        <f t="shared" si="4"/>
        <v>24.005991192820002</v>
      </c>
      <c r="Q153" s="14">
        <f t="shared" si="5"/>
        <v>0</v>
      </c>
    </row>
    <row r="154" spans="1:17" x14ac:dyDescent="0.25">
      <c r="A154" s="45"/>
      <c r="J154" s="45"/>
      <c r="K154" s="1" t="s">
        <v>21</v>
      </c>
      <c r="L154" s="12" t="s">
        <v>62</v>
      </c>
      <c r="M154" s="13">
        <v>6</v>
      </c>
      <c r="N154" s="14">
        <v>2063.39</v>
      </c>
      <c r="O154" s="14">
        <v>1.5703978E-2</v>
      </c>
      <c r="P154" s="14">
        <f t="shared" si="4"/>
        <v>32.403431165419995</v>
      </c>
      <c r="Q154" s="14">
        <f t="shared" si="5"/>
        <v>0</v>
      </c>
    </row>
    <row r="155" spans="1:17" x14ac:dyDescent="0.25">
      <c r="A155" s="45"/>
      <c r="J155" s="45"/>
      <c r="K155" s="1" t="s">
        <v>21</v>
      </c>
      <c r="L155" s="12" t="s">
        <v>62</v>
      </c>
      <c r="M155" s="13">
        <v>7</v>
      </c>
      <c r="N155" s="14">
        <v>1016.19</v>
      </c>
      <c r="O155" s="14">
        <v>1.9593789E-2</v>
      </c>
      <c r="P155" s="14">
        <f t="shared" si="4"/>
        <v>19.91101244391</v>
      </c>
      <c r="Q155" s="14">
        <f t="shared" si="5"/>
        <v>0</v>
      </c>
    </row>
    <row r="156" spans="1:17" x14ac:dyDescent="0.25">
      <c r="A156" s="45"/>
      <c r="J156" s="45"/>
      <c r="K156" s="1" t="s">
        <v>21</v>
      </c>
      <c r="L156" s="12" t="s">
        <v>62</v>
      </c>
      <c r="M156" s="13">
        <v>8</v>
      </c>
      <c r="N156" s="14">
        <v>1864.99</v>
      </c>
      <c r="O156" s="14">
        <v>2.7419327E-2</v>
      </c>
      <c r="P156" s="14">
        <f t="shared" si="4"/>
        <v>51.136770661729997</v>
      </c>
      <c r="Q156" s="14">
        <f t="shared" si="5"/>
        <v>0</v>
      </c>
    </row>
    <row r="157" spans="1:17" x14ac:dyDescent="0.25">
      <c r="A157" s="45"/>
      <c r="J157" s="45"/>
      <c r="K157" s="1" t="s">
        <v>21</v>
      </c>
      <c r="L157" s="12" t="s">
        <v>62</v>
      </c>
      <c r="M157" s="13">
        <v>9</v>
      </c>
      <c r="N157" s="14">
        <v>1864.99</v>
      </c>
      <c r="O157" s="14">
        <v>3.1559676000000002E-2</v>
      </c>
      <c r="P157" s="14">
        <f t="shared" si="4"/>
        <v>58.858480143240001</v>
      </c>
      <c r="Q157" s="14">
        <f t="shared" si="5"/>
        <v>0</v>
      </c>
    </row>
    <row r="158" spans="1:17" x14ac:dyDescent="0.25">
      <c r="A158" s="45"/>
      <c r="J158" s="45"/>
      <c r="K158" s="1" t="s">
        <v>21</v>
      </c>
      <c r="L158" s="12" t="s">
        <v>62</v>
      </c>
      <c r="M158" s="13">
        <v>10</v>
      </c>
      <c r="N158" s="14">
        <v>1000</v>
      </c>
      <c r="O158" s="14">
        <v>3.2716538000000003E-2</v>
      </c>
      <c r="P158" s="14">
        <f t="shared" si="4"/>
        <v>32.716538</v>
      </c>
      <c r="Q158" s="14">
        <f t="shared" si="5"/>
        <v>0</v>
      </c>
    </row>
    <row r="159" spans="1:17" x14ac:dyDescent="0.25">
      <c r="A159" s="45"/>
      <c r="J159" s="45"/>
      <c r="K159" s="1" t="s">
        <v>21</v>
      </c>
      <c r="L159" s="12" t="s">
        <v>62</v>
      </c>
      <c r="M159" s="13">
        <v>11</v>
      </c>
      <c r="N159" s="14">
        <v>501.01</v>
      </c>
      <c r="O159" s="14">
        <v>3.3782567999999999E-2</v>
      </c>
      <c r="P159" s="14">
        <f t="shared" si="4"/>
        <v>16.925404393679997</v>
      </c>
      <c r="Q159" s="14">
        <f t="shared" si="5"/>
        <v>0</v>
      </c>
    </row>
    <row r="160" spans="1:17" x14ac:dyDescent="0.25">
      <c r="A160" s="45"/>
      <c r="J160" s="45"/>
      <c r="K160" s="1" t="s">
        <v>21</v>
      </c>
      <c r="L160" s="12" t="s">
        <v>62</v>
      </c>
      <c r="M160" s="13">
        <v>12</v>
      </c>
      <c r="N160" s="14">
        <v>170</v>
      </c>
      <c r="O160" s="14">
        <v>3.2752470999999998E-2</v>
      </c>
      <c r="P160" s="14">
        <f t="shared" si="4"/>
        <v>5.5679200699999996</v>
      </c>
      <c r="Q160" s="14">
        <f t="shared" si="5"/>
        <v>0</v>
      </c>
    </row>
    <row r="161" spans="1:17" x14ac:dyDescent="0.25">
      <c r="A161" s="45"/>
      <c r="J161" s="45"/>
      <c r="K161" s="1" t="s">
        <v>21</v>
      </c>
      <c r="L161" s="12" t="s">
        <v>62</v>
      </c>
      <c r="M161" s="13">
        <v>13</v>
      </c>
      <c r="N161" s="14">
        <v>250</v>
      </c>
      <c r="O161" s="14">
        <v>3.1856127999999997E-2</v>
      </c>
      <c r="P161" s="14">
        <f t="shared" si="4"/>
        <v>7.9640319999999996</v>
      </c>
      <c r="Q161" s="14">
        <f t="shared" si="5"/>
        <v>0</v>
      </c>
    </row>
    <row r="162" spans="1:17" x14ac:dyDescent="0.25">
      <c r="A162" s="45"/>
      <c r="J162" s="45"/>
      <c r="K162" s="1" t="s">
        <v>21</v>
      </c>
      <c r="L162" s="12" t="s">
        <v>62</v>
      </c>
      <c r="M162" s="13">
        <v>14</v>
      </c>
      <c r="N162" s="14">
        <v>1250.01</v>
      </c>
      <c r="O162" s="14">
        <v>3.3594913999999997E-2</v>
      </c>
      <c r="P162" s="14">
        <f t="shared" si="4"/>
        <v>41.993978449139995</v>
      </c>
      <c r="Q162" s="14">
        <f t="shared" si="5"/>
        <v>0</v>
      </c>
    </row>
    <row r="163" spans="1:17" x14ac:dyDescent="0.25">
      <c r="A163" s="45"/>
      <c r="J163" s="45"/>
      <c r="K163" s="1" t="s">
        <v>21</v>
      </c>
      <c r="L163" s="12" t="s">
        <v>62</v>
      </c>
      <c r="M163" s="13">
        <v>15</v>
      </c>
      <c r="N163" s="14">
        <v>1799.99</v>
      </c>
      <c r="O163" s="14">
        <v>3.3155726000000003E-2</v>
      </c>
      <c r="P163" s="14">
        <f t="shared" si="4"/>
        <v>59.679975242740007</v>
      </c>
      <c r="Q163" s="14">
        <f t="shared" si="5"/>
        <v>0</v>
      </c>
    </row>
    <row r="164" spans="1:17" x14ac:dyDescent="0.25">
      <c r="A164" s="45"/>
      <c r="J164" s="45"/>
      <c r="K164" s="1" t="s">
        <v>21</v>
      </c>
      <c r="L164" s="12" t="s">
        <v>62</v>
      </c>
      <c r="M164" s="13">
        <v>16</v>
      </c>
      <c r="N164" s="14">
        <v>1199.99</v>
      </c>
      <c r="O164" s="14">
        <v>3.1802227000000002E-2</v>
      </c>
      <c r="P164" s="14">
        <f t="shared" si="4"/>
        <v>38.162354377730004</v>
      </c>
      <c r="Q164" s="14">
        <f t="shared" si="5"/>
        <v>0</v>
      </c>
    </row>
    <row r="165" spans="1:17" x14ac:dyDescent="0.25">
      <c r="A165" s="45"/>
      <c r="J165" s="45"/>
      <c r="K165" s="1" t="s">
        <v>36</v>
      </c>
      <c r="L165" s="12" t="s">
        <v>62</v>
      </c>
      <c r="M165" s="13">
        <v>17</v>
      </c>
      <c r="N165" s="14">
        <v>2822</v>
      </c>
      <c r="O165" s="14">
        <v>2.4871036999999999E-2</v>
      </c>
      <c r="P165" s="14">
        <f t="shared" si="4"/>
        <v>70.186066413999995</v>
      </c>
      <c r="Q165" s="14">
        <f t="shared" si="5"/>
        <v>0</v>
      </c>
    </row>
    <row r="166" spans="1:17" x14ac:dyDescent="0.25">
      <c r="A166" s="45"/>
      <c r="J166" s="45"/>
      <c r="K166" s="1" t="s">
        <v>36</v>
      </c>
      <c r="L166" s="12" t="s">
        <v>62</v>
      </c>
      <c r="M166" s="13">
        <v>18</v>
      </c>
      <c r="N166" s="14">
        <v>2850.02</v>
      </c>
      <c r="O166" s="14">
        <v>2.1941451000000001E-2</v>
      </c>
      <c r="P166" s="14">
        <f t="shared" si="4"/>
        <v>62.53357417902</v>
      </c>
      <c r="Q166" s="14">
        <f t="shared" si="5"/>
        <v>0</v>
      </c>
    </row>
    <row r="167" spans="1:17" x14ac:dyDescent="0.25">
      <c r="A167" s="45"/>
      <c r="J167" s="45"/>
      <c r="K167" s="1" t="s">
        <v>36</v>
      </c>
      <c r="L167" s="12" t="s">
        <v>62</v>
      </c>
      <c r="M167" s="13">
        <v>19</v>
      </c>
      <c r="N167" s="14">
        <v>3315</v>
      </c>
      <c r="O167" s="14">
        <v>1.9255415000000001E-2</v>
      </c>
      <c r="P167" s="14">
        <f t="shared" si="4"/>
        <v>63.831700725000005</v>
      </c>
      <c r="Q167" s="14">
        <f t="shared" si="5"/>
        <v>0</v>
      </c>
    </row>
    <row r="168" spans="1:17" x14ac:dyDescent="0.25">
      <c r="A168" s="45"/>
      <c r="J168" s="45"/>
      <c r="K168" s="1" t="s">
        <v>36</v>
      </c>
      <c r="L168" s="12" t="s">
        <v>62</v>
      </c>
      <c r="M168" s="13">
        <v>20</v>
      </c>
      <c r="N168" s="14">
        <v>3399.78</v>
      </c>
      <c r="O168" s="14">
        <v>1.8479848E-2</v>
      </c>
      <c r="P168" s="14">
        <f t="shared" si="4"/>
        <v>62.827417633440007</v>
      </c>
      <c r="Q168" s="14">
        <f t="shared" si="5"/>
        <v>0</v>
      </c>
    </row>
    <row r="169" spans="1:17" x14ac:dyDescent="0.25">
      <c r="A169" s="45"/>
      <c r="J169" s="45"/>
      <c r="K169" s="1" t="s">
        <v>36</v>
      </c>
      <c r="L169" s="12" t="s">
        <v>62</v>
      </c>
      <c r="M169" s="13">
        <v>21</v>
      </c>
      <c r="N169" s="14">
        <v>3399.78</v>
      </c>
      <c r="O169" s="14">
        <v>1.7365907E-2</v>
      </c>
      <c r="P169" s="14">
        <f t="shared" si="4"/>
        <v>59.040263300460005</v>
      </c>
      <c r="Q169" s="14">
        <f t="shared" si="5"/>
        <v>0</v>
      </c>
    </row>
    <row r="170" spans="1:17" x14ac:dyDescent="0.25">
      <c r="A170" s="45"/>
      <c r="J170" s="45"/>
      <c r="K170" s="1" t="s">
        <v>11</v>
      </c>
      <c r="L170" s="12" t="s">
        <v>62</v>
      </c>
      <c r="M170" s="13">
        <v>22</v>
      </c>
      <c r="N170" s="14">
        <v>3049.99</v>
      </c>
      <c r="O170" s="14">
        <v>1.3644784E-2</v>
      </c>
      <c r="P170" s="14">
        <f t="shared" si="4"/>
        <v>41.616454752159996</v>
      </c>
      <c r="Q170" s="14">
        <f t="shared" si="5"/>
        <v>0</v>
      </c>
    </row>
    <row r="171" spans="1:17" x14ac:dyDescent="0.25">
      <c r="A171" s="45"/>
      <c r="J171" s="45"/>
      <c r="K171" s="1" t="s">
        <v>11</v>
      </c>
      <c r="L171" s="12" t="s">
        <v>62</v>
      </c>
      <c r="M171" s="13">
        <v>23</v>
      </c>
      <c r="N171" s="14">
        <v>2997.01</v>
      </c>
      <c r="O171" s="14">
        <v>1.2497902999999999E-2</v>
      </c>
      <c r="P171" s="14">
        <f t="shared" si="4"/>
        <v>37.456340270030005</v>
      </c>
      <c r="Q171" s="14">
        <f t="shared" si="5"/>
        <v>0</v>
      </c>
    </row>
    <row r="172" spans="1:17" x14ac:dyDescent="0.25">
      <c r="A172" s="45"/>
      <c r="J172" s="45"/>
      <c r="K172" s="1" t="s">
        <v>11</v>
      </c>
      <c r="L172" s="12" t="s">
        <v>63</v>
      </c>
      <c r="M172" s="13">
        <v>0</v>
      </c>
      <c r="N172" s="14">
        <v>3080</v>
      </c>
      <c r="O172" s="14">
        <v>1.1431873E-2</v>
      </c>
      <c r="P172" s="14">
        <f t="shared" si="4"/>
        <v>35.210168840000001</v>
      </c>
      <c r="Q172" s="14">
        <f t="shared" si="5"/>
        <v>0</v>
      </c>
    </row>
    <row r="173" spans="1:17" x14ac:dyDescent="0.25">
      <c r="A173" s="45"/>
      <c r="J173" s="45"/>
      <c r="K173" s="1" t="s">
        <v>11</v>
      </c>
      <c r="L173" s="12" t="s">
        <v>63</v>
      </c>
      <c r="M173" s="13">
        <v>1</v>
      </c>
      <c r="N173" s="14">
        <v>2973.27</v>
      </c>
      <c r="O173" s="14">
        <v>1.0826990999999999E-2</v>
      </c>
      <c r="P173" s="14">
        <f t="shared" si="4"/>
        <v>32.191567530569998</v>
      </c>
      <c r="Q173" s="14">
        <f t="shared" si="5"/>
        <v>0</v>
      </c>
    </row>
    <row r="174" spans="1:17" x14ac:dyDescent="0.25">
      <c r="A174" s="45"/>
      <c r="J174" s="45"/>
      <c r="K174" s="1" t="s">
        <v>11</v>
      </c>
      <c r="L174" s="12" t="s">
        <v>63</v>
      </c>
      <c r="M174" s="13">
        <v>2</v>
      </c>
      <c r="N174" s="14">
        <v>2558.0100000000002</v>
      </c>
      <c r="O174" s="14">
        <v>1.0592424E-2</v>
      </c>
      <c r="P174" s="14">
        <f t="shared" si="4"/>
        <v>27.09552651624</v>
      </c>
      <c r="Q174" s="14">
        <f t="shared" si="5"/>
        <v>0</v>
      </c>
    </row>
    <row r="175" spans="1:17" x14ac:dyDescent="0.25">
      <c r="A175" s="45"/>
      <c r="J175" s="45"/>
      <c r="K175" s="1" t="s">
        <v>11</v>
      </c>
      <c r="L175" s="12" t="s">
        <v>63</v>
      </c>
      <c r="M175" s="13">
        <v>3</v>
      </c>
      <c r="N175" s="14">
        <v>2798.01</v>
      </c>
      <c r="O175" s="14">
        <v>1.0480631000000001E-2</v>
      </c>
      <c r="P175" s="14">
        <f t="shared" si="4"/>
        <v>29.324910344310005</v>
      </c>
      <c r="Q175" s="14">
        <f t="shared" si="5"/>
        <v>0</v>
      </c>
    </row>
    <row r="176" spans="1:17" x14ac:dyDescent="0.25">
      <c r="A176" s="45"/>
      <c r="J176" s="45"/>
      <c r="K176" s="1" t="s">
        <v>11</v>
      </c>
      <c r="L176" s="12" t="s">
        <v>63</v>
      </c>
      <c r="M176" s="13">
        <v>4</v>
      </c>
      <c r="N176" s="14">
        <v>2798.01</v>
      </c>
      <c r="O176" s="14">
        <v>1.0546509000000001E-2</v>
      </c>
      <c r="P176" s="14">
        <f t="shared" si="4"/>
        <v>29.509237647090004</v>
      </c>
      <c r="Q176" s="14">
        <f t="shared" si="5"/>
        <v>0</v>
      </c>
    </row>
    <row r="177" spans="1:17" x14ac:dyDescent="0.25">
      <c r="A177" s="45"/>
      <c r="J177" s="45"/>
      <c r="K177" s="1" t="s">
        <v>11</v>
      </c>
      <c r="L177" s="12" t="s">
        <v>63</v>
      </c>
      <c r="M177" s="13">
        <v>5</v>
      </c>
      <c r="N177" s="14">
        <v>2638.39</v>
      </c>
      <c r="O177" s="14">
        <v>1.0707212000000001E-2</v>
      </c>
      <c r="P177" s="14">
        <f t="shared" si="4"/>
        <v>28.24980106868</v>
      </c>
      <c r="Q177" s="14">
        <f t="shared" si="5"/>
        <v>0</v>
      </c>
    </row>
    <row r="178" spans="1:17" x14ac:dyDescent="0.25">
      <c r="A178" s="45"/>
      <c r="J178" s="45"/>
      <c r="K178" s="1" t="s">
        <v>21</v>
      </c>
      <c r="L178" s="12" t="s">
        <v>63</v>
      </c>
      <c r="M178" s="13">
        <v>6</v>
      </c>
      <c r="N178" s="14">
        <v>2638.38</v>
      </c>
      <c r="O178" s="14">
        <v>1.5748894999999999E-2</v>
      </c>
      <c r="P178" s="14">
        <f t="shared" si="4"/>
        <v>41.551569590100002</v>
      </c>
      <c r="Q178" s="14">
        <f t="shared" si="5"/>
        <v>0</v>
      </c>
    </row>
    <row r="179" spans="1:17" x14ac:dyDescent="0.25">
      <c r="A179" s="45"/>
      <c r="J179" s="45"/>
      <c r="K179" s="1" t="s">
        <v>21</v>
      </c>
      <c r="L179" s="12" t="s">
        <v>63</v>
      </c>
      <c r="M179" s="13">
        <v>7</v>
      </c>
      <c r="N179" s="14">
        <v>1864.99</v>
      </c>
      <c r="O179" s="14">
        <v>1.9782441000000001E-2</v>
      </c>
      <c r="P179" s="14">
        <f t="shared" si="4"/>
        <v>36.894054640589999</v>
      </c>
      <c r="Q179" s="14">
        <f t="shared" si="5"/>
        <v>0</v>
      </c>
    </row>
    <row r="180" spans="1:17" x14ac:dyDescent="0.25">
      <c r="A180" s="45"/>
      <c r="J180" s="45"/>
      <c r="K180" s="1" t="s">
        <v>21</v>
      </c>
      <c r="L180" s="12" t="s">
        <v>63</v>
      </c>
      <c r="M180" s="13">
        <v>8</v>
      </c>
      <c r="N180" s="14">
        <v>3380.5</v>
      </c>
      <c r="O180" s="14">
        <v>2.7902434E-2</v>
      </c>
      <c r="P180" s="14">
        <f t="shared" si="4"/>
        <v>94.324178137000004</v>
      </c>
      <c r="Q180" s="14">
        <f t="shared" si="5"/>
        <v>0</v>
      </c>
    </row>
    <row r="181" spans="1:17" x14ac:dyDescent="0.25">
      <c r="A181" s="45"/>
      <c r="J181" s="45"/>
      <c r="K181" s="1" t="s">
        <v>21</v>
      </c>
      <c r="L181" s="12" t="s">
        <v>63</v>
      </c>
      <c r="M181" s="13">
        <v>9</v>
      </c>
      <c r="N181" s="14">
        <v>3249.99</v>
      </c>
      <c r="O181" s="14">
        <v>3.2366184999999999E-2</v>
      </c>
      <c r="P181" s="14">
        <f t="shared" si="4"/>
        <v>105.18977758814999</v>
      </c>
      <c r="Q181" s="14">
        <f t="shared" si="5"/>
        <v>0</v>
      </c>
    </row>
    <row r="182" spans="1:17" x14ac:dyDescent="0.25">
      <c r="A182" s="45"/>
      <c r="J182" s="45"/>
      <c r="K182" s="1" t="s">
        <v>21</v>
      </c>
      <c r="L182" s="12" t="s">
        <v>63</v>
      </c>
      <c r="M182" s="13">
        <v>10</v>
      </c>
      <c r="N182" s="14">
        <v>2499.9899999999998</v>
      </c>
      <c r="O182" s="14">
        <v>3.3532030999999997E-2</v>
      </c>
      <c r="P182" s="14">
        <f t="shared" si="4"/>
        <v>83.829742179689987</v>
      </c>
      <c r="Q182" s="14">
        <f t="shared" si="5"/>
        <v>0</v>
      </c>
    </row>
    <row r="183" spans="1:17" x14ac:dyDescent="0.25">
      <c r="A183" s="45"/>
      <c r="J183" s="45"/>
      <c r="K183" s="1" t="s">
        <v>21</v>
      </c>
      <c r="L183" s="12" t="s">
        <v>63</v>
      </c>
      <c r="M183" s="13">
        <v>11</v>
      </c>
      <c r="N183" s="14">
        <v>2097.9899999999998</v>
      </c>
      <c r="O183" s="14">
        <v>3.4589077000000003E-2</v>
      </c>
      <c r="P183" s="14">
        <f t="shared" si="4"/>
        <v>72.567537655229998</v>
      </c>
      <c r="Q183" s="14">
        <f t="shared" si="5"/>
        <v>0</v>
      </c>
    </row>
    <row r="184" spans="1:17" x14ac:dyDescent="0.25">
      <c r="A184" s="45"/>
      <c r="J184" s="45"/>
      <c r="K184" s="1" t="s">
        <v>21</v>
      </c>
      <c r="L184" s="12" t="s">
        <v>63</v>
      </c>
      <c r="M184" s="13">
        <v>12</v>
      </c>
      <c r="N184" s="14">
        <v>1098</v>
      </c>
      <c r="O184" s="14">
        <v>3.3549996999999998E-2</v>
      </c>
      <c r="P184" s="14">
        <f t="shared" si="4"/>
        <v>36.837896705999995</v>
      </c>
      <c r="Q184" s="14">
        <f t="shared" si="5"/>
        <v>0</v>
      </c>
    </row>
    <row r="185" spans="1:17" x14ac:dyDescent="0.25">
      <c r="A185" s="45"/>
      <c r="J185" s="45"/>
      <c r="K185" s="1" t="s">
        <v>21</v>
      </c>
      <c r="L185" s="12" t="s">
        <v>63</v>
      </c>
      <c r="M185" s="13">
        <v>13</v>
      </c>
      <c r="N185" s="14">
        <v>1263.6400000000001</v>
      </c>
      <c r="O185" s="14">
        <v>3.2473986000000003E-2</v>
      </c>
      <c r="P185" s="14">
        <f t="shared" si="4"/>
        <v>41.035427669040004</v>
      </c>
      <c r="Q185" s="14">
        <f t="shared" si="5"/>
        <v>0</v>
      </c>
    </row>
    <row r="186" spans="1:17" x14ac:dyDescent="0.25">
      <c r="A186" s="45"/>
      <c r="J186" s="45"/>
      <c r="K186" s="1" t="s">
        <v>21</v>
      </c>
      <c r="L186" s="12" t="s">
        <v>63</v>
      </c>
      <c r="M186" s="13">
        <v>14</v>
      </c>
      <c r="N186" s="14">
        <v>1599.98</v>
      </c>
      <c r="O186" s="14">
        <v>3.4140904999999999E-2</v>
      </c>
      <c r="P186" s="14">
        <f t="shared" si="4"/>
        <v>54.624765181900003</v>
      </c>
      <c r="Q186" s="14">
        <f t="shared" si="5"/>
        <v>0</v>
      </c>
    </row>
    <row r="187" spans="1:17" x14ac:dyDescent="0.25">
      <c r="A187" s="45"/>
      <c r="J187" s="45"/>
      <c r="K187" s="1" t="s">
        <v>21</v>
      </c>
      <c r="L187" s="12" t="s">
        <v>63</v>
      </c>
      <c r="M187" s="13">
        <v>15</v>
      </c>
      <c r="N187" s="14">
        <v>1599.99</v>
      </c>
      <c r="O187" s="14">
        <v>3.3424229999999999E-2</v>
      </c>
      <c r="P187" s="14">
        <f t="shared" si="4"/>
        <v>53.478433757699996</v>
      </c>
      <c r="Q187" s="14">
        <f t="shared" si="5"/>
        <v>0</v>
      </c>
    </row>
    <row r="188" spans="1:17" x14ac:dyDescent="0.25">
      <c r="A188" s="45"/>
      <c r="J188" s="45"/>
      <c r="K188" s="1" t="s">
        <v>21</v>
      </c>
      <c r="L188" s="12" t="s">
        <v>63</v>
      </c>
      <c r="M188" s="13">
        <v>16</v>
      </c>
      <c r="N188" s="14">
        <v>2622</v>
      </c>
      <c r="O188" s="14">
        <v>3.2043781E-2</v>
      </c>
      <c r="P188" s="14">
        <f t="shared" si="4"/>
        <v>84.018793782000003</v>
      </c>
      <c r="Q188" s="14">
        <f t="shared" si="5"/>
        <v>0</v>
      </c>
    </row>
    <row r="189" spans="1:17" x14ac:dyDescent="0.25">
      <c r="A189" s="45"/>
      <c r="J189" s="45"/>
      <c r="K189" s="1" t="s">
        <v>36</v>
      </c>
      <c r="L189" s="12" t="s">
        <v>63</v>
      </c>
      <c r="M189" s="13">
        <v>17</v>
      </c>
      <c r="N189" s="14">
        <v>3000</v>
      </c>
      <c r="O189" s="14">
        <v>2.5105603000000001E-2</v>
      </c>
      <c r="P189" s="14">
        <f t="shared" si="4"/>
        <v>75.316809000000006</v>
      </c>
      <c r="Q189" s="14">
        <f t="shared" si="5"/>
        <v>0</v>
      </c>
    </row>
    <row r="190" spans="1:17" x14ac:dyDescent="0.25">
      <c r="A190" s="45"/>
      <c r="J190" s="45"/>
      <c r="K190" s="1" t="s">
        <v>36</v>
      </c>
      <c r="L190" s="12" t="s">
        <v>63</v>
      </c>
      <c r="M190" s="13">
        <v>18</v>
      </c>
      <c r="N190" s="14">
        <v>3276.14</v>
      </c>
      <c r="O190" s="14">
        <v>2.2159049E-2</v>
      </c>
      <c r="P190" s="14">
        <f t="shared" si="4"/>
        <v>72.596146790860004</v>
      </c>
      <c r="Q190" s="14">
        <f t="shared" si="5"/>
        <v>0</v>
      </c>
    </row>
    <row r="191" spans="1:17" x14ac:dyDescent="0.25">
      <c r="A191" s="45"/>
      <c r="J191" s="45"/>
      <c r="K191" s="1" t="s">
        <v>36</v>
      </c>
      <c r="L191" s="12" t="s">
        <v>63</v>
      </c>
      <c r="M191" s="13">
        <v>19</v>
      </c>
      <c r="N191" s="14">
        <v>3399.01</v>
      </c>
      <c r="O191" s="14">
        <v>1.9447061000000002E-2</v>
      </c>
      <c r="P191" s="14">
        <f t="shared" si="4"/>
        <v>66.100754809610009</v>
      </c>
      <c r="Q191" s="14">
        <f t="shared" si="5"/>
        <v>0</v>
      </c>
    </row>
    <row r="192" spans="1:17" x14ac:dyDescent="0.25">
      <c r="A192" s="45"/>
      <c r="J192" s="45"/>
      <c r="K192" s="1" t="s">
        <v>36</v>
      </c>
      <c r="L192" s="12" t="s">
        <v>63</v>
      </c>
      <c r="M192" s="13">
        <v>20</v>
      </c>
      <c r="N192" s="14">
        <v>3399.01</v>
      </c>
      <c r="O192" s="14">
        <v>1.8566688000000001E-2</v>
      </c>
      <c r="P192" s="14">
        <f t="shared" si="4"/>
        <v>63.10835817888001</v>
      </c>
      <c r="Q192" s="14">
        <f t="shared" si="5"/>
        <v>0</v>
      </c>
    </row>
    <row r="193" spans="1:17" x14ac:dyDescent="0.25">
      <c r="A193" s="45"/>
      <c r="J193" s="45"/>
      <c r="K193" s="1" t="s">
        <v>36</v>
      </c>
      <c r="L193" s="12" t="s">
        <v>63</v>
      </c>
      <c r="M193" s="13">
        <v>21</v>
      </c>
      <c r="N193" s="14">
        <v>3399.01</v>
      </c>
      <c r="O193" s="14">
        <v>1.7446757E-2</v>
      </c>
      <c r="P193" s="14">
        <f t="shared" si="4"/>
        <v>59.301701510570005</v>
      </c>
      <c r="Q193" s="14">
        <f t="shared" si="5"/>
        <v>0</v>
      </c>
    </row>
    <row r="194" spans="1:17" x14ac:dyDescent="0.25">
      <c r="A194" s="45"/>
      <c r="J194" s="45"/>
      <c r="K194" s="1" t="s">
        <v>11</v>
      </c>
      <c r="L194" s="12" t="s">
        <v>63</v>
      </c>
      <c r="M194" s="13">
        <v>22</v>
      </c>
      <c r="N194" s="14">
        <v>2888.38</v>
      </c>
      <c r="O194" s="14">
        <v>1.3707667E-2</v>
      </c>
      <c r="P194" s="14">
        <f t="shared" si="4"/>
        <v>39.592951209460004</v>
      </c>
      <c r="Q194" s="14">
        <f t="shared" si="5"/>
        <v>0</v>
      </c>
    </row>
    <row r="195" spans="1:17" x14ac:dyDescent="0.25">
      <c r="A195" s="45"/>
      <c r="J195" s="45"/>
      <c r="K195" s="1" t="s">
        <v>11</v>
      </c>
      <c r="L195" s="12" t="s">
        <v>63</v>
      </c>
      <c r="M195" s="13">
        <v>23</v>
      </c>
      <c r="N195" s="14">
        <v>2488.38</v>
      </c>
      <c r="O195" s="14">
        <v>1.2573763E-2</v>
      </c>
      <c r="P195" s="14">
        <f t="shared" si="4"/>
        <v>31.28830037394</v>
      </c>
      <c r="Q195" s="14">
        <f t="shared" si="5"/>
        <v>0</v>
      </c>
    </row>
    <row r="196" spans="1:17" x14ac:dyDescent="0.25">
      <c r="A196" s="45"/>
      <c r="J196" s="45"/>
      <c r="K196" s="1" t="s">
        <v>11</v>
      </c>
      <c r="L196" s="12" t="s">
        <v>64</v>
      </c>
      <c r="M196" s="13">
        <v>0</v>
      </c>
      <c r="N196" s="14">
        <v>3200</v>
      </c>
      <c r="O196" s="14">
        <v>1.1609545000000001E-2</v>
      </c>
      <c r="P196" s="14">
        <f t="shared" si="4"/>
        <v>37.150544000000004</v>
      </c>
      <c r="Q196" s="14">
        <f t="shared" si="5"/>
        <v>0</v>
      </c>
    </row>
    <row r="197" spans="1:17" x14ac:dyDescent="0.25">
      <c r="A197" s="45"/>
      <c r="J197" s="45"/>
      <c r="K197" s="1" t="s">
        <v>11</v>
      </c>
      <c r="L197" s="12" t="s">
        <v>64</v>
      </c>
      <c r="M197" s="13">
        <v>1</v>
      </c>
      <c r="N197" s="14">
        <v>2960.83</v>
      </c>
      <c r="O197" s="14">
        <v>1.0974718E-2</v>
      </c>
      <c r="P197" s="14">
        <f t="shared" ref="P197:P260" si="6">IF($C$4="SGÖF+X",O197*N197*(1+$C$5/100),O197*(N197+$C$5))</f>
        <v>32.494274295939995</v>
      </c>
      <c r="Q197" s="14">
        <f t="shared" ref="Q197:Q260" si="7">IFERROR(O197*$I$6*(1+$C$7/100),0)</f>
        <v>0</v>
      </c>
    </row>
    <row r="198" spans="1:17" x14ac:dyDescent="0.25">
      <c r="A198" s="45"/>
      <c r="J198" s="45"/>
      <c r="K198" s="1" t="s">
        <v>11</v>
      </c>
      <c r="L198" s="12" t="s">
        <v>64</v>
      </c>
      <c r="M198" s="13">
        <v>2</v>
      </c>
      <c r="N198" s="14">
        <v>2819.99</v>
      </c>
      <c r="O198" s="14">
        <v>1.0737157000000001E-2</v>
      </c>
      <c r="P198" s="14">
        <f t="shared" si="6"/>
        <v>30.278675368430001</v>
      </c>
      <c r="Q198" s="14">
        <f t="shared" si="7"/>
        <v>0</v>
      </c>
    </row>
    <row r="199" spans="1:17" x14ac:dyDescent="0.25">
      <c r="A199" s="45"/>
      <c r="J199" s="45"/>
      <c r="K199" s="1" t="s">
        <v>11</v>
      </c>
      <c r="L199" s="12" t="s">
        <v>64</v>
      </c>
      <c r="M199" s="13">
        <v>3</v>
      </c>
      <c r="N199" s="14">
        <v>2820</v>
      </c>
      <c r="O199" s="14">
        <v>1.0614383999999999E-2</v>
      </c>
      <c r="P199" s="14">
        <f t="shared" si="6"/>
        <v>29.932562879999999</v>
      </c>
      <c r="Q199" s="14">
        <f t="shared" si="7"/>
        <v>0</v>
      </c>
    </row>
    <row r="200" spans="1:17" x14ac:dyDescent="0.25">
      <c r="A200" s="45"/>
      <c r="J200" s="45"/>
      <c r="K200" s="1" t="s">
        <v>11</v>
      </c>
      <c r="L200" s="12" t="s">
        <v>64</v>
      </c>
      <c r="M200" s="13">
        <v>4</v>
      </c>
      <c r="N200" s="14">
        <v>3007.16</v>
      </c>
      <c r="O200" s="14">
        <v>1.0655308E-2</v>
      </c>
      <c r="P200" s="14">
        <f t="shared" si="6"/>
        <v>32.042216005279997</v>
      </c>
      <c r="Q200" s="14">
        <f t="shared" si="7"/>
        <v>0</v>
      </c>
    </row>
    <row r="201" spans="1:17" x14ac:dyDescent="0.25">
      <c r="A201" s="45"/>
      <c r="J201" s="45"/>
      <c r="K201" s="1" t="s">
        <v>11</v>
      </c>
      <c r="L201" s="12" t="s">
        <v>64</v>
      </c>
      <c r="M201" s="13">
        <v>5</v>
      </c>
      <c r="N201" s="14">
        <v>2700</v>
      </c>
      <c r="O201" s="14">
        <v>1.0816011E-2</v>
      </c>
      <c r="P201" s="14">
        <f t="shared" si="6"/>
        <v>29.203229700000001</v>
      </c>
      <c r="Q201" s="14">
        <f t="shared" si="7"/>
        <v>0</v>
      </c>
    </row>
    <row r="202" spans="1:17" x14ac:dyDescent="0.25">
      <c r="A202" s="45"/>
      <c r="J202" s="45"/>
      <c r="K202" s="1" t="s">
        <v>21</v>
      </c>
      <c r="L202" s="12" t="s">
        <v>64</v>
      </c>
      <c r="M202" s="13">
        <v>6</v>
      </c>
      <c r="N202" s="14">
        <v>2822</v>
      </c>
      <c r="O202" s="14">
        <v>1.5918581000000001E-2</v>
      </c>
      <c r="P202" s="14">
        <f t="shared" si="6"/>
        <v>44.922235582000006</v>
      </c>
      <c r="Q202" s="14">
        <f t="shared" si="7"/>
        <v>0</v>
      </c>
    </row>
    <row r="203" spans="1:17" x14ac:dyDescent="0.25">
      <c r="A203" s="45"/>
      <c r="J203" s="45"/>
      <c r="K203" s="1" t="s">
        <v>21</v>
      </c>
      <c r="L203" s="12" t="s">
        <v>64</v>
      </c>
      <c r="M203" s="13">
        <v>7</v>
      </c>
      <c r="N203" s="14">
        <v>2798</v>
      </c>
      <c r="O203" s="14">
        <v>1.9916194000000002E-2</v>
      </c>
      <c r="P203" s="14">
        <f t="shared" si="6"/>
        <v>55.725510812000003</v>
      </c>
      <c r="Q203" s="14">
        <f t="shared" si="7"/>
        <v>0</v>
      </c>
    </row>
    <row r="204" spans="1:17" x14ac:dyDescent="0.25">
      <c r="A204" s="45"/>
      <c r="J204" s="45"/>
      <c r="K204" s="1" t="s">
        <v>21</v>
      </c>
      <c r="L204" s="12" t="s">
        <v>64</v>
      </c>
      <c r="M204" s="13">
        <v>8</v>
      </c>
      <c r="N204" s="14">
        <v>3399</v>
      </c>
      <c r="O204" s="14">
        <v>2.7956334999999999E-2</v>
      </c>
      <c r="P204" s="14">
        <f t="shared" si="6"/>
        <v>95.023582664999992</v>
      </c>
      <c r="Q204" s="14">
        <f t="shared" si="7"/>
        <v>0</v>
      </c>
    </row>
    <row r="205" spans="1:17" x14ac:dyDescent="0.25">
      <c r="A205" s="45"/>
      <c r="J205" s="45"/>
      <c r="K205" s="1" t="s">
        <v>21</v>
      </c>
      <c r="L205" s="12" t="s">
        <v>64</v>
      </c>
      <c r="M205" s="13">
        <v>9</v>
      </c>
      <c r="N205" s="14">
        <v>3399</v>
      </c>
      <c r="O205" s="14">
        <v>3.2277348999999997E-2</v>
      </c>
      <c r="P205" s="14">
        <f t="shared" si="6"/>
        <v>109.71070925099998</v>
      </c>
      <c r="Q205" s="14">
        <f t="shared" si="7"/>
        <v>0</v>
      </c>
    </row>
    <row r="206" spans="1:17" x14ac:dyDescent="0.25">
      <c r="A206" s="45"/>
      <c r="J206" s="45"/>
      <c r="K206" s="1" t="s">
        <v>21</v>
      </c>
      <c r="L206" s="12" t="s">
        <v>64</v>
      </c>
      <c r="M206" s="13">
        <v>10</v>
      </c>
      <c r="N206" s="14">
        <v>2928.99</v>
      </c>
      <c r="O206" s="14">
        <v>3.3307445999999997E-2</v>
      </c>
      <c r="P206" s="14">
        <f t="shared" si="6"/>
        <v>97.557176259539986</v>
      </c>
      <c r="Q206" s="14">
        <f t="shared" si="7"/>
        <v>0</v>
      </c>
    </row>
    <row r="207" spans="1:17" x14ac:dyDescent="0.25">
      <c r="A207" s="45"/>
      <c r="J207" s="45"/>
      <c r="K207" s="1" t="s">
        <v>21</v>
      </c>
      <c r="L207" s="12" t="s">
        <v>64</v>
      </c>
      <c r="M207" s="13">
        <v>11</v>
      </c>
      <c r="N207" s="14">
        <v>2498.39</v>
      </c>
      <c r="O207" s="14">
        <v>3.4167854999999997E-2</v>
      </c>
      <c r="P207" s="14">
        <f t="shared" si="6"/>
        <v>85.364627253449981</v>
      </c>
      <c r="Q207" s="14">
        <f t="shared" si="7"/>
        <v>0</v>
      </c>
    </row>
    <row r="208" spans="1:17" x14ac:dyDescent="0.25">
      <c r="A208" s="45"/>
      <c r="J208" s="45"/>
      <c r="K208" s="1" t="s">
        <v>21</v>
      </c>
      <c r="L208" s="12" t="s">
        <v>64</v>
      </c>
      <c r="M208" s="13">
        <v>12</v>
      </c>
      <c r="N208" s="14">
        <v>1042.3900000000001</v>
      </c>
      <c r="O208" s="14">
        <v>3.2653653999999997E-2</v>
      </c>
      <c r="P208" s="14">
        <f t="shared" si="6"/>
        <v>34.037842393060004</v>
      </c>
      <c r="Q208" s="14">
        <f t="shared" si="7"/>
        <v>0</v>
      </c>
    </row>
    <row r="209" spans="1:17" x14ac:dyDescent="0.25">
      <c r="A209" s="45"/>
      <c r="J209" s="45"/>
      <c r="K209" s="1" t="s">
        <v>21</v>
      </c>
      <c r="L209" s="12" t="s">
        <v>64</v>
      </c>
      <c r="M209" s="13">
        <v>13</v>
      </c>
      <c r="N209" s="14">
        <v>1200</v>
      </c>
      <c r="O209" s="14">
        <v>3.0340928E-2</v>
      </c>
      <c r="P209" s="14">
        <f t="shared" si="6"/>
        <v>36.409113599999998</v>
      </c>
      <c r="Q209" s="14">
        <f t="shared" si="7"/>
        <v>0</v>
      </c>
    </row>
    <row r="210" spans="1:17" x14ac:dyDescent="0.25">
      <c r="A210" s="45"/>
      <c r="J210" s="45"/>
      <c r="K210" s="1" t="s">
        <v>21</v>
      </c>
      <c r="L210" s="12" t="s">
        <v>64</v>
      </c>
      <c r="M210" s="13">
        <v>14</v>
      </c>
      <c r="N210" s="14">
        <v>3239.8</v>
      </c>
      <c r="O210" s="14">
        <v>3.350508E-2</v>
      </c>
      <c r="P210" s="14">
        <f t="shared" si="6"/>
        <v>108.549758184</v>
      </c>
      <c r="Q210" s="14">
        <f t="shared" si="7"/>
        <v>0</v>
      </c>
    </row>
    <row r="211" spans="1:17" x14ac:dyDescent="0.25">
      <c r="A211" s="45"/>
      <c r="J211" s="45"/>
      <c r="K211" s="1" t="s">
        <v>21</v>
      </c>
      <c r="L211" s="12" t="s">
        <v>64</v>
      </c>
      <c r="M211" s="13">
        <v>15</v>
      </c>
      <c r="N211" s="14">
        <v>3299.99</v>
      </c>
      <c r="O211" s="14">
        <v>3.3173692999999997E-2</v>
      </c>
      <c r="P211" s="14">
        <f t="shared" si="6"/>
        <v>109.47285516306998</v>
      </c>
      <c r="Q211" s="14">
        <f t="shared" si="7"/>
        <v>0</v>
      </c>
    </row>
    <row r="212" spans="1:17" x14ac:dyDescent="0.25">
      <c r="A212" s="45"/>
      <c r="J212" s="45"/>
      <c r="K212" s="1" t="s">
        <v>21</v>
      </c>
      <c r="L212" s="12" t="s">
        <v>64</v>
      </c>
      <c r="M212" s="13">
        <v>16</v>
      </c>
      <c r="N212" s="14">
        <v>3017.22</v>
      </c>
      <c r="O212" s="14">
        <v>3.1891062999999997E-2</v>
      </c>
      <c r="P212" s="14">
        <f t="shared" si="6"/>
        <v>96.222353104859991</v>
      </c>
      <c r="Q212" s="14">
        <f t="shared" si="7"/>
        <v>0</v>
      </c>
    </row>
    <row r="213" spans="1:17" x14ac:dyDescent="0.25">
      <c r="A213" s="45"/>
      <c r="J213" s="45"/>
      <c r="K213" s="1" t="s">
        <v>36</v>
      </c>
      <c r="L213" s="12" t="s">
        <v>64</v>
      </c>
      <c r="M213" s="13">
        <v>17</v>
      </c>
      <c r="N213" s="14">
        <v>3199.99</v>
      </c>
      <c r="O213" s="14">
        <v>2.4983828E-2</v>
      </c>
      <c r="P213" s="14">
        <f t="shared" si="6"/>
        <v>79.947999761719998</v>
      </c>
      <c r="Q213" s="14">
        <f t="shared" si="7"/>
        <v>0</v>
      </c>
    </row>
    <row r="214" spans="1:17" x14ac:dyDescent="0.25">
      <c r="A214" s="45"/>
      <c r="J214" s="45"/>
      <c r="K214" s="1" t="s">
        <v>36</v>
      </c>
      <c r="L214" s="12" t="s">
        <v>64</v>
      </c>
      <c r="M214" s="13">
        <v>18</v>
      </c>
      <c r="N214" s="14">
        <v>3399</v>
      </c>
      <c r="O214" s="14">
        <v>2.1889546999999999E-2</v>
      </c>
      <c r="P214" s="14">
        <f t="shared" si="6"/>
        <v>74.402570252999993</v>
      </c>
      <c r="Q214" s="14">
        <f t="shared" si="7"/>
        <v>0</v>
      </c>
    </row>
    <row r="215" spans="1:17" x14ac:dyDescent="0.25">
      <c r="A215" s="45"/>
      <c r="J215" s="45"/>
      <c r="K215" s="1" t="s">
        <v>36</v>
      </c>
      <c r="L215" s="12" t="s">
        <v>64</v>
      </c>
      <c r="M215" s="13">
        <v>19</v>
      </c>
      <c r="N215" s="14">
        <v>3400</v>
      </c>
      <c r="O215" s="14">
        <v>1.9180552999999999E-2</v>
      </c>
      <c r="P215" s="14">
        <f t="shared" si="6"/>
        <v>65.213880199999991</v>
      </c>
      <c r="Q215" s="14">
        <f t="shared" si="7"/>
        <v>0</v>
      </c>
    </row>
    <row r="216" spans="1:17" x14ac:dyDescent="0.25">
      <c r="A216" s="45"/>
      <c r="J216" s="45"/>
      <c r="K216" s="1" t="s">
        <v>36</v>
      </c>
      <c r="L216" s="12" t="s">
        <v>64</v>
      </c>
      <c r="M216" s="13">
        <v>20</v>
      </c>
      <c r="N216" s="14">
        <v>3400</v>
      </c>
      <c r="O216" s="14">
        <v>1.8459884999999999E-2</v>
      </c>
      <c r="P216" s="14">
        <f t="shared" si="6"/>
        <v>62.763608999999995</v>
      </c>
      <c r="Q216" s="14">
        <f t="shared" si="7"/>
        <v>0</v>
      </c>
    </row>
    <row r="217" spans="1:17" x14ac:dyDescent="0.25">
      <c r="A217" s="45"/>
      <c r="J217" s="45"/>
      <c r="K217" s="1" t="s">
        <v>36</v>
      </c>
      <c r="L217" s="12" t="s">
        <v>64</v>
      </c>
      <c r="M217" s="13">
        <v>21</v>
      </c>
      <c r="N217" s="14">
        <v>3400</v>
      </c>
      <c r="O217" s="14">
        <v>1.7481693E-2</v>
      </c>
      <c r="P217" s="14">
        <f t="shared" si="6"/>
        <v>59.437756199999995</v>
      </c>
      <c r="Q217" s="14">
        <f t="shared" si="7"/>
        <v>0</v>
      </c>
    </row>
    <row r="218" spans="1:17" x14ac:dyDescent="0.25">
      <c r="A218" s="45"/>
      <c r="J218" s="45"/>
      <c r="K218" s="1" t="s">
        <v>11</v>
      </c>
      <c r="L218" s="12" t="s">
        <v>64</v>
      </c>
      <c r="M218" s="13">
        <v>22</v>
      </c>
      <c r="N218" s="14">
        <v>3399</v>
      </c>
      <c r="O218" s="14">
        <v>1.3835431E-2</v>
      </c>
      <c r="P218" s="14">
        <f t="shared" si="6"/>
        <v>47.026629968999998</v>
      </c>
      <c r="Q218" s="14">
        <f t="shared" si="7"/>
        <v>0</v>
      </c>
    </row>
    <row r="219" spans="1:17" x14ac:dyDescent="0.25">
      <c r="A219" s="45"/>
      <c r="J219" s="45"/>
      <c r="K219" s="1" t="s">
        <v>11</v>
      </c>
      <c r="L219" s="12" t="s">
        <v>64</v>
      </c>
      <c r="M219" s="13">
        <v>23</v>
      </c>
      <c r="N219" s="14">
        <v>3326.17</v>
      </c>
      <c r="O219" s="14">
        <v>1.2734466E-2</v>
      </c>
      <c r="P219" s="14">
        <f t="shared" si="6"/>
        <v>42.356998775219999</v>
      </c>
      <c r="Q219" s="14">
        <f t="shared" si="7"/>
        <v>0</v>
      </c>
    </row>
    <row r="220" spans="1:17" x14ac:dyDescent="0.25">
      <c r="A220" s="45"/>
      <c r="J220" s="45"/>
      <c r="K220" s="1" t="s">
        <v>11</v>
      </c>
      <c r="L220" s="12" t="s">
        <v>65</v>
      </c>
      <c r="M220" s="13">
        <v>0</v>
      </c>
      <c r="N220" s="14">
        <v>3175</v>
      </c>
      <c r="O220" s="14">
        <v>1.1682410000000001E-2</v>
      </c>
      <c r="P220" s="14">
        <f t="shared" si="6"/>
        <v>37.091651750000004</v>
      </c>
      <c r="Q220" s="14">
        <f t="shared" si="7"/>
        <v>0</v>
      </c>
    </row>
    <row r="221" spans="1:17" x14ac:dyDescent="0.25">
      <c r="A221" s="45"/>
      <c r="J221" s="45"/>
      <c r="K221" s="1" t="s">
        <v>11</v>
      </c>
      <c r="L221" s="12" t="s">
        <v>65</v>
      </c>
      <c r="M221" s="13">
        <v>1</v>
      </c>
      <c r="N221" s="14">
        <v>3099.98</v>
      </c>
      <c r="O221" s="14">
        <v>1.1014644000000001E-2</v>
      </c>
      <c r="P221" s="14">
        <f t="shared" si="6"/>
        <v>34.145176107120001</v>
      </c>
      <c r="Q221" s="14">
        <f t="shared" si="7"/>
        <v>0</v>
      </c>
    </row>
    <row r="222" spans="1:17" x14ac:dyDescent="0.25">
      <c r="A222" s="45"/>
      <c r="J222" s="45"/>
      <c r="K222" s="1" t="s">
        <v>11</v>
      </c>
      <c r="L222" s="12" t="s">
        <v>65</v>
      </c>
      <c r="M222" s="13">
        <v>2</v>
      </c>
      <c r="N222" s="14">
        <v>2835.04</v>
      </c>
      <c r="O222" s="14">
        <v>1.0691242E-2</v>
      </c>
      <c r="P222" s="14">
        <f t="shared" si="6"/>
        <v>30.310098719679999</v>
      </c>
      <c r="Q222" s="14">
        <f t="shared" si="7"/>
        <v>0</v>
      </c>
    </row>
    <row r="223" spans="1:17" x14ac:dyDescent="0.25">
      <c r="A223" s="45"/>
      <c r="J223" s="45"/>
      <c r="K223" s="1" t="s">
        <v>11</v>
      </c>
      <c r="L223" s="12" t="s">
        <v>65</v>
      </c>
      <c r="M223" s="13">
        <v>3</v>
      </c>
      <c r="N223" s="14">
        <v>2834.93</v>
      </c>
      <c r="O223" s="14">
        <v>1.0510576000000001E-2</v>
      </c>
      <c r="P223" s="14">
        <f t="shared" si="6"/>
        <v>29.79674721968</v>
      </c>
      <c r="Q223" s="14">
        <f t="shared" si="7"/>
        <v>0</v>
      </c>
    </row>
    <row r="224" spans="1:17" x14ac:dyDescent="0.25">
      <c r="A224" s="45"/>
      <c r="J224" s="45"/>
      <c r="K224" s="1" t="s">
        <v>11</v>
      </c>
      <c r="L224" s="12" t="s">
        <v>65</v>
      </c>
      <c r="M224" s="13">
        <v>4</v>
      </c>
      <c r="N224" s="14">
        <v>3072.66</v>
      </c>
      <c r="O224" s="14">
        <v>1.0469651E-2</v>
      </c>
      <c r="P224" s="14">
        <f t="shared" si="6"/>
        <v>32.169677841659997</v>
      </c>
      <c r="Q224" s="14">
        <f t="shared" si="7"/>
        <v>0</v>
      </c>
    </row>
    <row r="225" spans="1:17" x14ac:dyDescent="0.25">
      <c r="A225" s="45"/>
      <c r="J225" s="45"/>
      <c r="K225" s="1" t="s">
        <v>11</v>
      </c>
      <c r="L225" s="12" t="s">
        <v>65</v>
      </c>
      <c r="M225" s="13">
        <v>5</v>
      </c>
      <c r="N225" s="14">
        <v>3140</v>
      </c>
      <c r="O225" s="14">
        <v>1.0453680999999999E-2</v>
      </c>
      <c r="P225" s="14">
        <f t="shared" si="6"/>
        <v>32.824558339999996</v>
      </c>
      <c r="Q225" s="14">
        <f t="shared" si="7"/>
        <v>0</v>
      </c>
    </row>
    <row r="226" spans="1:17" x14ac:dyDescent="0.25">
      <c r="A226" s="45"/>
      <c r="J226" s="45"/>
      <c r="K226" s="1" t="s">
        <v>21</v>
      </c>
      <c r="L226" s="12" t="s">
        <v>65</v>
      </c>
      <c r="M226" s="13">
        <v>6</v>
      </c>
      <c r="N226" s="14">
        <v>2240</v>
      </c>
      <c r="O226" s="14">
        <v>1.4834585000000001E-2</v>
      </c>
      <c r="P226" s="14">
        <f t="shared" si="6"/>
        <v>33.229470400000004</v>
      </c>
      <c r="Q226" s="14">
        <f t="shared" si="7"/>
        <v>0</v>
      </c>
    </row>
    <row r="227" spans="1:17" x14ac:dyDescent="0.25">
      <c r="A227" s="45"/>
      <c r="J227" s="45"/>
      <c r="K227" s="1" t="s">
        <v>21</v>
      </c>
      <c r="L227" s="12" t="s">
        <v>65</v>
      </c>
      <c r="M227" s="13">
        <v>7</v>
      </c>
      <c r="N227" s="14">
        <v>999.99</v>
      </c>
      <c r="O227" s="14">
        <v>1.6985608999999999E-2</v>
      </c>
      <c r="P227" s="14">
        <f t="shared" si="6"/>
        <v>16.98543914391</v>
      </c>
      <c r="Q227" s="14">
        <f t="shared" si="7"/>
        <v>0</v>
      </c>
    </row>
    <row r="228" spans="1:17" x14ac:dyDescent="0.25">
      <c r="A228" s="45"/>
      <c r="J228" s="45"/>
      <c r="K228" s="1" t="s">
        <v>21</v>
      </c>
      <c r="L228" s="12" t="s">
        <v>65</v>
      </c>
      <c r="M228" s="13">
        <v>8</v>
      </c>
      <c r="N228" s="14">
        <v>1864.99</v>
      </c>
      <c r="O228" s="14">
        <v>2.1870582E-2</v>
      </c>
      <c r="P228" s="14">
        <f t="shared" si="6"/>
        <v>40.788416724180003</v>
      </c>
      <c r="Q228" s="14">
        <f t="shared" si="7"/>
        <v>0</v>
      </c>
    </row>
    <row r="229" spans="1:17" x14ac:dyDescent="0.25">
      <c r="A229" s="45"/>
      <c r="J229" s="45"/>
      <c r="K229" s="1" t="s">
        <v>21</v>
      </c>
      <c r="L229" s="12" t="s">
        <v>65</v>
      </c>
      <c r="M229" s="13">
        <v>9</v>
      </c>
      <c r="N229" s="14">
        <v>1798</v>
      </c>
      <c r="O229" s="14">
        <v>2.5115584999999999E-2</v>
      </c>
      <c r="P229" s="14">
        <f t="shared" si="6"/>
        <v>45.157821829999996</v>
      </c>
      <c r="Q229" s="14">
        <f t="shared" si="7"/>
        <v>0</v>
      </c>
    </row>
    <row r="230" spans="1:17" x14ac:dyDescent="0.25">
      <c r="A230" s="45"/>
      <c r="J230" s="45"/>
      <c r="K230" s="1" t="s">
        <v>21</v>
      </c>
      <c r="L230" s="12" t="s">
        <v>65</v>
      </c>
      <c r="M230" s="13">
        <v>10</v>
      </c>
      <c r="N230" s="14">
        <v>1381.8</v>
      </c>
      <c r="O230" s="14">
        <v>2.6217548E-2</v>
      </c>
      <c r="P230" s="14">
        <f t="shared" si="6"/>
        <v>36.227407826399997</v>
      </c>
      <c r="Q230" s="14">
        <f t="shared" si="7"/>
        <v>0</v>
      </c>
    </row>
    <row r="231" spans="1:17" x14ac:dyDescent="0.25">
      <c r="A231" s="45"/>
      <c r="J231" s="45"/>
      <c r="K231" s="1" t="s">
        <v>21</v>
      </c>
      <c r="L231" s="12" t="s">
        <v>65</v>
      </c>
      <c r="M231" s="13">
        <v>11</v>
      </c>
      <c r="N231" s="14">
        <v>1161.3900000000001</v>
      </c>
      <c r="O231" s="14">
        <v>2.6953188999999999E-2</v>
      </c>
      <c r="P231" s="14">
        <f t="shared" si="6"/>
        <v>31.303164172710002</v>
      </c>
      <c r="Q231" s="14">
        <f t="shared" si="7"/>
        <v>0</v>
      </c>
    </row>
    <row r="232" spans="1:17" x14ac:dyDescent="0.25">
      <c r="A232" s="45"/>
      <c r="J232" s="45"/>
      <c r="K232" s="1" t="s">
        <v>21</v>
      </c>
      <c r="L232" s="12" t="s">
        <v>65</v>
      </c>
      <c r="M232" s="13">
        <v>12</v>
      </c>
      <c r="N232" s="14">
        <v>748.01</v>
      </c>
      <c r="O232" s="14">
        <v>2.6217548E-2</v>
      </c>
      <c r="P232" s="14">
        <f t="shared" si="6"/>
        <v>19.610988079479998</v>
      </c>
      <c r="Q232" s="14">
        <f t="shared" si="7"/>
        <v>0</v>
      </c>
    </row>
    <row r="233" spans="1:17" x14ac:dyDescent="0.25">
      <c r="A233" s="45"/>
      <c r="J233" s="45"/>
      <c r="K233" s="1" t="s">
        <v>21</v>
      </c>
      <c r="L233" s="12" t="s">
        <v>65</v>
      </c>
      <c r="M233" s="13">
        <v>13</v>
      </c>
      <c r="N233" s="14">
        <v>1381.8</v>
      </c>
      <c r="O233" s="14">
        <v>2.4998801000000001E-2</v>
      </c>
      <c r="P233" s="14">
        <f t="shared" si="6"/>
        <v>34.543343221800001</v>
      </c>
      <c r="Q233" s="14">
        <f t="shared" si="7"/>
        <v>0</v>
      </c>
    </row>
    <row r="234" spans="1:17" x14ac:dyDescent="0.25">
      <c r="A234" s="45"/>
      <c r="J234" s="45"/>
      <c r="K234" s="1" t="s">
        <v>21</v>
      </c>
      <c r="L234" s="12" t="s">
        <v>65</v>
      </c>
      <c r="M234" s="13">
        <v>14</v>
      </c>
      <c r="N234" s="14">
        <v>1399.99</v>
      </c>
      <c r="O234" s="14">
        <v>2.4792181999999999E-2</v>
      </c>
      <c r="P234" s="14">
        <f t="shared" si="6"/>
        <v>34.708806878179999</v>
      </c>
      <c r="Q234" s="14">
        <f t="shared" si="7"/>
        <v>0</v>
      </c>
    </row>
    <row r="235" spans="1:17" x14ac:dyDescent="0.25">
      <c r="A235" s="45"/>
      <c r="J235" s="45"/>
      <c r="K235" s="1" t="s">
        <v>21</v>
      </c>
      <c r="L235" s="12" t="s">
        <v>65</v>
      </c>
      <c r="M235" s="13">
        <v>15</v>
      </c>
      <c r="N235" s="14">
        <v>1381.8</v>
      </c>
      <c r="O235" s="14">
        <v>2.4030590000000001E-2</v>
      </c>
      <c r="P235" s="14">
        <f t="shared" si="6"/>
        <v>33.205469262000001</v>
      </c>
      <c r="Q235" s="14">
        <f t="shared" si="7"/>
        <v>0</v>
      </c>
    </row>
    <row r="236" spans="1:17" x14ac:dyDescent="0.25">
      <c r="A236" s="45"/>
      <c r="J236" s="45"/>
      <c r="K236" s="1" t="s">
        <v>21</v>
      </c>
      <c r="L236" s="12" t="s">
        <v>65</v>
      </c>
      <c r="M236" s="13">
        <v>16</v>
      </c>
      <c r="N236" s="14">
        <v>600.01</v>
      </c>
      <c r="O236" s="14">
        <v>2.2937610000000001E-2</v>
      </c>
      <c r="P236" s="14">
        <f t="shared" si="6"/>
        <v>13.7627953761</v>
      </c>
      <c r="Q236" s="14">
        <f t="shared" si="7"/>
        <v>0</v>
      </c>
    </row>
    <row r="237" spans="1:17" x14ac:dyDescent="0.25">
      <c r="A237" s="45"/>
      <c r="J237" s="45"/>
      <c r="K237" s="1" t="s">
        <v>36</v>
      </c>
      <c r="L237" s="12" t="s">
        <v>65</v>
      </c>
      <c r="M237" s="13">
        <v>17</v>
      </c>
      <c r="N237" s="14">
        <v>2061.62</v>
      </c>
      <c r="O237" s="14">
        <v>1.7866981000000001E-2</v>
      </c>
      <c r="P237" s="14">
        <f t="shared" si="6"/>
        <v>36.834925369220002</v>
      </c>
      <c r="Q237" s="14">
        <f t="shared" si="7"/>
        <v>0</v>
      </c>
    </row>
    <row r="238" spans="1:17" x14ac:dyDescent="0.25">
      <c r="A238" s="45"/>
      <c r="J238" s="45"/>
      <c r="K238" s="1" t="s">
        <v>36</v>
      </c>
      <c r="L238" s="12" t="s">
        <v>65</v>
      </c>
      <c r="M238" s="13">
        <v>18</v>
      </c>
      <c r="N238" s="14">
        <v>2599.0100000000002</v>
      </c>
      <c r="O238" s="14">
        <v>1.6937698000000001E-2</v>
      </c>
      <c r="P238" s="14">
        <f t="shared" si="6"/>
        <v>44.021246478980004</v>
      </c>
      <c r="Q238" s="14">
        <f t="shared" si="7"/>
        <v>0</v>
      </c>
    </row>
    <row r="239" spans="1:17" x14ac:dyDescent="0.25">
      <c r="A239" s="45"/>
      <c r="J239" s="45"/>
      <c r="K239" s="1" t="s">
        <v>36</v>
      </c>
      <c r="L239" s="12" t="s">
        <v>65</v>
      </c>
      <c r="M239" s="13">
        <v>19</v>
      </c>
      <c r="N239" s="14">
        <v>3399</v>
      </c>
      <c r="O239" s="14">
        <v>1.6398693999999998E-2</v>
      </c>
      <c r="P239" s="14">
        <f t="shared" si="6"/>
        <v>55.739160905999995</v>
      </c>
      <c r="Q239" s="14">
        <f t="shared" si="7"/>
        <v>0</v>
      </c>
    </row>
    <row r="240" spans="1:17" x14ac:dyDescent="0.25">
      <c r="A240" s="45"/>
      <c r="J240" s="45"/>
      <c r="K240" s="1" t="s">
        <v>36</v>
      </c>
      <c r="L240" s="12" t="s">
        <v>65</v>
      </c>
      <c r="M240" s="13">
        <v>20</v>
      </c>
      <c r="N240" s="14">
        <v>3400</v>
      </c>
      <c r="O240" s="14">
        <v>1.6297880000000001E-2</v>
      </c>
      <c r="P240" s="14">
        <f t="shared" si="6"/>
        <v>55.412792000000003</v>
      </c>
      <c r="Q240" s="14">
        <f t="shared" si="7"/>
        <v>0</v>
      </c>
    </row>
    <row r="241" spans="1:17" x14ac:dyDescent="0.25">
      <c r="A241" s="45"/>
      <c r="J241" s="45"/>
      <c r="K241" s="1" t="s">
        <v>36</v>
      </c>
      <c r="L241" s="12" t="s">
        <v>65</v>
      </c>
      <c r="M241" s="13">
        <v>21</v>
      </c>
      <c r="N241" s="14">
        <v>3400</v>
      </c>
      <c r="O241" s="14">
        <v>1.5647082999999999E-2</v>
      </c>
      <c r="P241" s="14">
        <f t="shared" si="6"/>
        <v>53.200082199999997</v>
      </c>
      <c r="Q241" s="14">
        <f t="shared" si="7"/>
        <v>0</v>
      </c>
    </row>
    <row r="242" spans="1:17" x14ac:dyDescent="0.25">
      <c r="A242" s="45"/>
      <c r="J242" s="45"/>
      <c r="K242" s="1" t="s">
        <v>11</v>
      </c>
      <c r="L242" s="12" t="s">
        <v>65</v>
      </c>
      <c r="M242" s="13">
        <v>22</v>
      </c>
      <c r="N242" s="14">
        <v>3299.99</v>
      </c>
      <c r="O242" s="14">
        <v>1.2491914E-2</v>
      </c>
      <c r="P242" s="14">
        <f t="shared" si="6"/>
        <v>41.22319128086</v>
      </c>
      <c r="Q242" s="14">
        <f t="shared" si="7"/>
        <v>0</v>
      </c>
    </row>
    <row r="243" spans="1:17" x14ac:dyDescent="0.25">
      <c r="A243" s="45"/>
      <c r="J243" s="45"/>
      <c r="K243" s="1" t="s">
        <v>11</v>
      </c>
      <c r="L243" s="12" t="s">
        <v>65</v>
      </c>
      <c r="M243" s="13">
        <v>23</v>
      </c>
      <c r="N243" s="14">
        <v>3040</v>
      </c>
      <c r="O243" s="14">
        <v>1.1513722000000001E-2</v>
      </c>
      <c r="P243" s="14">
        <f t="shared" si="6"/>
        <v>35.001714880000002</v>
      </c>
      <c r="Q243" s="14">
        <f t="shared" si="7"/>
        <v>0</v>
      </c>
    </row>
    <row r="244" spans="1:17" x14ac:dyDescent="0.25">
      <c r="A244" s="45"/>
      <c r="J244" s="45"/>
      <c r="K244" s="1" t="s">
        <v>11</v>
      </c>
      <c r="L244" s="12" t="s">
        <v>66</v>
      </c>
      <c r="M244" s="13">
        <v>0</v>
      </c>
      <c r="N244" s="14">
        <v>2997.79</v>
      </c>
      <c r="O244" s="14">
        <v>1.0723183000000001E-2</v>
      </c>
      <c r="P244" s="14">
        <f t="shared" si="6"/>
        <v>32.145850765570003</v>
      </c>
      <c r="Q244" s="14">
        <f t="shared" si="7"/>
        <v>0</v>
      </c>
    </row>
    <row r="245" spans="1:17" x14ac:dyDescent="0.25">
      <c r="A245" s="45"/>
      <c r="J245" s="45"/>
      <c r="K245" s="1" t="s">
        <v>11</v>
      </c>
      <c r="L245" s="12" t="s">
        <v>66</v>
      </c>
      <c r="M245" s="13">
        <v>1</v>
      </c>
      <c r="N245" s="14">
        <v>2951.56</v>
      </c>
      <c r="O245" s="14">
        <v>1.0129279999999999E-2</v>
      </c>
      <c r="P245" s="14">
        <f t="shared" si="6"/>
        <v>29.897177676799998</v>
      </c>
      <c r="Q245" s="14">
        <f t="shared" si="7"/>
        <v>0</v>
      </c>
    </row>
    <row r="246" spans="1:17" x14ac:dyDescent="0.25">
      <c r="A246" s="45"/>
      <c r="J246" s="45"/>
      <c r="K246" s="1" t="s">
        <v>11</v>
      </c>
      <c r="L246" s="12" t="s">
        <v>66</v>
      </c>
      <c r="M246" s="13">
        <v>2</v>
      </c>
      <c r="N246" s="14">
        <v>2950</v>
      </c>
      <c r="O246" s="14">
        <v>9.7719409999999993E-3</v>
      </c>
      <c r="P246" s="14">
        <f t="shared" si="6"/>
        <v>28.827225949999999</v>
      </c>
      <c r="Q246" s="14">
        <f t="shared" si="7"/>
        <v>0</v>
      </c>
    </row>
    <row r="247" spans="1:17" x14ac:dyDescent="0.25">
      <c r="A247" s="45"/>
      <c r="J247" s="45"/>
      <c r="K247" s="1" t="s">
        <v>11</v>
      </c>
      <c r="L247" s="12" t="s">
        <v>66</v>
      </c>
      <c r="M247" s="13">
        <v>3</v>
      </c>
      <c r="N247" s="14">
        <v>2620</v>
      </c>
      <c r="O247" s="14">
        <v>9.5733080000000009E-3</v>
      </c>
      <c r="P247" s="14">
        <f t="shared" si="6"/>
        <v>25.082066960000002</v>
      </c>
      <c r="Q247" s="14">
        <f t="shared" si="7"/>
        <v>0</v>
      </c>
    </row>
    <row r="248" spans="1:17" x14ac:dyDescent="0.25">
      <c r="A248" s="45"/>
      <c r="J248" s="45"/>
      <c r="K248" s="1" t="s">
        <v>11</v>
      </c>
      <c r="L248" s="12" t="s">
        <v>66</v>
      </c>
      <c r="M248" s="13">
        <v>4</v>
      </c>
      <c r="N248" s="14">
        <v>2910.11</v>
      </c>
      <c r="O248" s="14">
        <v>9.5214040000000007E-3</v>
      </c>
      <c r="P248" s="14">
        <f t="shared" si="6"/>
        <v>27.708332994440003</v>
      </c>
      <c r="Q248" s="14">
        <f t="shared" si="7"/>
        <v>0</v>
      </c>
    </row>
    <row r="249" spans="1:17" x14ac:dyDescent="0.25">
      <c r="A249" s="45"/>
      <c r="J249" s="45"/>
      <c r="K249" s="1" t="s">
        <v>11</v>
      </c>
      <c r="L249" s="12" t="s">
        <v>66</v>
      </c>
      <c r="M249" s="13">
        <v>5</v>
      </c>
      <c r="N249" s="14">
        <v>2598.39</v>
      </c>
      <c r="O249" s="14">
        <v>9.4595180000000001E-3</v>
      </c>
      <c r="P249" s="14">
        <f t="shared" si="6"/>
        <v>24.579516976019999</v>
      </c>
      <c r="Q249" s="14">
        <f t="shared" si="7"/>
        <v>0</v>
      </c>
    </row>
    <row r="250" spans="1:17" x14ac:dyDescent="0.25">
      <c r="A250" s="45"/>
      <c r="J250" s="45"/>
      <c r="K250" s="1" t="s">
        <v>21</v>
      </c>
      <c r="L250" s="12" t="s">
        <v>66</v>
      </c>
      <c r="M250" s="13">
        <v>6</v>
      </c>
      <c r="N250" s="14">
        <v>2154.56</v>
      </c>
      <c r="O250" s="14">
        <v>1.2970031E-2</v>
      </c>
      <c r="P250" s="14">
        <f t="shared" si="6"/>
        <v>27.94470999136</v>
      </c>
      <c r="Q250" s="14">
        <f t="shared" si="7"/>
        <v>0</v>
      </c>
    </row>
    <row r="251" spans="1:17" x14ac:dyDescent="0.25">
      <c r="A251" s="45"/>
      <c r="J251" s="45"/>
      <c r="K251" s="1" t="s">
        <v>21</v>
      </c>
      <c r="L251" s="12" t="s">
        <v>66</v>
      </c>
      <c r="M251" s="13">
        <v>7</v>
      </c>
      <c r="N251" s="14">
        <v>799.99</v>
      </c>
      <c r="O251" s="14">
        <v>1.3893324E-2</v>
      </c>
      <c r="P251" s="14">
        <f t="shared" si="6"/>
        <v>11.11452026676</v>
      </c>
      <c r="Q251" s="14">
        <f t="shared" si="7"/>
        <v>0</v>
      </c>
    </row>
    <row r="252" spans="1:17" x14ac:dyDescent="0.25">
      <c r="A252" s="45"/>
      <c r="J252" s="45"/>
      <c r="K252" s="1" t="s">
        <v>21</v>
      </c>
      <c r="L252" s="12" t="s">
        <v>66</v>
      </c>
      <c r="M252" s="13">
        <v>8</v>
      </c>
      <c r="N252" s="14">
        <v>200</v>
      </c>
      <c r="O252" s="14">
        <v>1.5389559000000001E-2</v>
      </c>
      <c r="P252" s="14">
        <f t="shared" si="6"/>
        <v>3.0779118000000003</v>
      </c>
      <c r="Q252" s="14">
        <f t="shared" si="7"/>
        <v>0</v>
      </c>
    </row>
    <row r="253" spans="1:17" x14ac:dyDescent="0.25">
      <c r="A253" s="45"/>
      <c r="J253" s="45"/>
      <c r="K253" s="1" t="s">
        <v>21</v>
      </c>
      <c r="L253" s="12" t="s">
        <v>66</v>
      </c>
      <c r="M253" s="13">
        <v>9</v>
      </c>
      <c r="N253" s="14">
        <v>149.66999999999999</v>
      </c>
      <c r="O253" s="14">
        <v>1.6823907999999999E-2</v>
      </c>
      <c r="P253" s="14">
        <f t="shared" si="6"/>
        <v>2.5180343103599996</v>
      </c>
      <c r="Q253" s="14">
        <f t="shared" si="7"/>
        <v>0</v>
      </c>
    </row>
    <row r="254" spans="1:17" x14ac:dyDescent="0.25">
      <c r="A254" s="45"/>
      <c r="J254" s="45"/>
      <c r="K254" s="1" t="s">
        <v>21</v>
      </c>
      <c r="L254" s="12" t="s">
        <v>66</v>
      </c>
      <c r="M254" s="13">
        <v>10</v>
      </c>
      <c r="N254" s="14">
        <v>120</v>
      </c>
      <c r="O254" s="14">
        <v>1.7890936E-2</v>
      </c>
      <c r="P254" s="14">
        <f t="shared" si="6"/>
        <v>2.1469123199999998</v>
      </c>
      <c r="Q254" s="14">
        <f t="shared" si="7"/>
        <v>0</v>
      </c>
    </row>
    <row r="255" spans="1:17" x14ac:dyDescent="0.25">
      <c r="A255" s="45"/>
      <c r="J255" s="45"/>
      <c r="K255" s="1" t="s">
        <v>21</v>
      </c>
      <c r="L255" s="12" t="s">
        <v>66</v>
      </c>
      <c r="M255" s="13">
        <v>11</v>
      </c>
      <c r="N255" s="14">
        <v>100.01</v>
      </c>
      <c r="O255" s="14">
        <v>1.8473858999999999E-2</v>
      </c>
      <c r="P255" s="14">
        <f t="shared" si="6"/>
        <v>1.8475706385899999</v>
      </c>
      <c r="Q255" s="14">
        <f t="shared" si="7"/>
        <v>0</v>
      </c>
    </row>
    <row r="256" spans="1:17" x14ac:dyDescent="0.25">
      <c r="A256" s="45"/>
      <c r="J256" s="45"/>
      <c r="K256" s="1" t="s">
        <v>21</v>
      </c>
      <c r="L256" s="12" t="s">
        <v>66</v>
      </c>
      <c r="M256" s="13">
        <v>12</v>
      </c>
      <c r="N256" s="14">
        <v>101</v>
      </c>
      <c r="O256" s="14">
        <v>1.8607611999999999E-2</v>
      </c>
      <c r="P256" s="14">
        <f t="shared" si="6"/>
        <v>1.8793688119999998</v>
      </c>
      <c r="Q256" s="14">
        <f t="shared" si="7"/>
        <v>0</v>
      </c>
    </row>
    <row r="257" spans="1:17" x14ac:dyDescent="0.25">
      <c r="A257" s="45"/>
      <c r="J257" s="45"/>
      <c r="K257" s="1" t="s">
        <v>21</v>
      </c>
      <c r="L257" s="12" t="s">
        <v>66</v>
      </c>
      <c r="M257" s="13">
        <v>13</v>
      </c>
      <c r="N257" s="14">
        <v>120</v>
      </c>
      <c r="O257" s="14">
        <v>1.8625579E-2</v>
      </c>
      <c r="P257" s="14">
        <f t="shared" si="6"/>
        <v>2.2350694799999999</v>
      </c>
      <c r="Q257" s="14">
        <f t="shared" si="7"/>
        <v>0</v>
      </c>
    </row>
    <row r="258" spans="1:17" x14ac:dyDescent="0.25">
      <c r="A258" s="45"/>
      <c r="J258" s="45"/>
      <c r="K258" s="1" t="s">
        <v>21</v>
      </c>
      <c r="L258" s="12" t="s">
        <v>66</v>
      </c>
      <c r="M258" s="13">
        <v>14</v>
      </c>
      <c r="N258" s="14">
        <v>120</v>
      </c>
      <c r="O258" s="14">
        <v>1.8706429E-2</v>
      </c>
      <c r="P258" s="14">
        <f t="shared" si="6"/>
        <v>2.2447714799999998</v>
      </c>
      <c r="Q258" s="14">
        <f t="shared" si="7"/>
        <v>0</v>
      </c>
    </row>
    <row r="259" spans="1:17" x14ac:dyDescent="0.25">
      <c r="A259" s="45"/>
      <c r="J259" s="45"/>
      <c r="K259" s="1" t="s">
        <v>21</v>
      </c>
      <c r="L259" s="12" t="s">
        <v>66</v>
      </c>
      <c r="M259" s="13">
        <v>15</v>
      </c>
      <c r="N259" s="14">
        <v>129</v>
      </c>
      <c r="O259" s="14">
        <v>1.8679478999999999E-2</v>
      </c>
      <c r="P259" s="14">
        <f t="shared" si="6"/>
        <v>2.4096527910000001</v>
      </c>
      <c r="Q259" s="14">
        <f t="shared" si="7"/>
        <v>0</v>
      </c>
    </row>
    <row r="260" spans="1:17" x14ac:dyDescent="0.25">
      <c r="A260" s="45"/>
      <c r="J260" s="45"/>
      <c r="K260" s="1" t="s">
        <v>21</v>
      </c>
      <c r="L260" s="12" t="s">
        <v>66</v>
      </c>
      <c r="M260" s="13">
        <v>16</v>
      </c>
      <c r="N260" s="14">
        <v>144.97</v>
      </c>
      <c r="O260" s="14">
        <v>1.8464876000000002E-2</v>
      </c>
      <c r="P260" s="14">
        <f t="shared" si="6"/>
        <v>2.6768530737200003</v>
      </c>
      <c r="Q260" s="14">
        <f t="shared" si="7"/>
        <v>0</v>
      </c>
    </row>
    <row r="261" spans="1:17" x14ac:dyDescent="0.25">
      <c r="A261" s="45"/>
      <c r="J261" s="45"/>
      <c r="K261" s="1" t="s">
        <v>36</v>
      </c>
      <c r="L261" s="12" t="s">
        <v>66</v>
      </c>
      <c r="M261" s="13">
        <v>17</v>
      </c>
      <c r="N261" s="14">
        <v>999.99</v>
      </c>
      <c r="O261" s="14">
        <v>1.502124E-2</v>
      </c>
      <c r="P261" s="14">
        <f t="shared" ref="P261:P324" si="8">IF($C$4="SGÖF+X",O261*N261*(1+$C$5/100),O261*(N261+$C$5))</f>
        <v>15.021089787599999</v>
      </c>
      <c r="Q261" s="14">
        <f t="shared" ref="Q261:Q324" si="9">IFERROR(O261*$I$6*(1+$C$7/100),0)</f>
        <v>0</v>
      </c>
    </row>
    <row r="262" spans="1:17" x14ac:dyDescent="0.25">
      <c r="A262" s="45"/>
      <c r="J262" s="45"/>
      <c r="K262" s="1" t="s">
        <v>36</v>
      </c>
      <c r="L262" s="12" t="s">
        <v>66</v>
      </c>
      <c r="M262" s="13">
        <v>18</v>
      </c>
      <c r="N262" s="14">
        <v>3050</v>
      </c>
      <c r="O262" s="14">
        <v>1.4757727E-2</v>
      </c>
      <c r="P262" s="14">
        <f t="shared" si="8"/>
        <v>45.011067349999998</v>
      </c>
      <c r="Q262" s="14">
        <f t="shared" si="9"/>
        <v>0</v>
      </c>
    </row>
    <row r="263" spans="1:17" x14ac:dyDescent="0.25">
      <c r="A263" s="45"/>
      <c r="J263" s="45"/>
      <c r="K263" s="1" t="s">
        <v>36</v>
      </c>
      <c r="L263" s="12" t="s">
        <v>66</v>
      </c>
      <c r="M263" s="13">
        <v>19</v>
      </c>
      <c r="N263" s="14">
        <v>3399</v>
      </c>
      <c r="O263" s="14">
        <v>1.455011E-2</v>
      </c>
      <c r="P263" s="14">
        <f t="shared" si="8"/>
        <v>49.455823889999998</v>
      </c>
      <c r="Q263" s="14">
        <f t="shared" si="9"/>
        <v>0</v>
      </c>
    </row>
    <row r="264" spans="1:17" x14ac:dyDescent="0.25">
      <c r="A264" s="45"/>
      <c r="J264" s="45"/>
      <c r="K264" s="1" t="s">
        <v>36</v>
      </c>
      <c r="L264" s="12" t="s">
        <v>66</v>
      </c>
      <c r="M264" s="13">
        <v>20</v>
      </c>
      <c r="N264" s="14">
        <v>3400</v>
      </c>
      <c r="O264" s="14">
        <v>1.4714806E-2</v>
      </c>
      <c r="P264" s="14">
        <f t="shared" si="8"/>
        <v>50.0303404</v>
      </c>
      <c r="Q264" s="14">
        <f t="shared" si="9"/>
        <v>0</v>
      </c>
    </row>
    <row r="265" spans="1:17" x14ac:dyDescent="0.25">
      <c r="A265" s="45"/>
      <c r="J265" s="45"/>
      <c r="K265" s="1" t="s">
        <v>36</v>
      </c>
      <c r="L265" s="12" t="s">
        <v>66</v>
      </c>
      <c r="M265" s="13">
        <v>21</v>
      </c>
      <c r="N265" s="14">
        <v>3400</v>
      </c>
      <c r="O265" s="14">
        <v>1.4181790999999999E-2</v>
      </c>
      <c r="P265" s="14">
        <f t="shared" si="8"/>
        <v>48.218089399999997</v>
      </c>
      <c r="Q265" s="14">
        <f t="shared" si="9"/>
        <v>0</v>
      </c>
    </row>
    <row r="266" spans="1:17" x14ac:dyDescent="0.25">
      <c r="A266" s="45"/>
      <c r="J266" s="45"/>
      <c r="K266" s="1" t="s">
        <v>11</v>
      </c>
      <c r="L266" s="12" t="s">
        <v>66</v>
      </c>
      <c r="M266" s="13">
        <v>22</v>
      </c>
      <c r="N266" s="14">
        <v>3399</v>
      </c>
      <c r="O266" s="14">
        <v>1.1353019000000001E-2</v>
      </c>
      <c r="P266" s="14">
        <f t="shared" si="8"/>
        <v>38.588911581000005</v>
      </c>
      <c r="Q266" s="14">
        <f t="shared" si="9"/>
        <v>0</v>
      </c>
    </row>
    <row r="267" spans="1:17" x14ac:dyDescent="0.25">
      <c r="A267" s="45"/>
      <c r="J267" s="45"/>
      <c r="K267" s="1" t="s">
        <v>11</v>
      </c>
      <c r="L267" s="12" t="s">
        <v>66</v>
      </c>
      <c r="M267" s="13">
        <v>23</v>
      </c>
      <c r="N267" s="14">
        <v>3264.07</v>
      </c>
      <c r="O267" s="14">
        <v>1.0453680999999999E-2</v>
      </c>
      <c r="P267" s="14">
        <f t="shared" si="8"/>
        <v>34.12154654167</v>
      </c>
      <c r="Q267" s="14">
        <f t="shared" si="9"/>
        <v>0</v>
      </c>
    </row>
    <row r="268" spans="1:17" x14ac:dyDescent="0.25">
      <c r="A268" s="45"/>
      <c r="J268" s="45"/>
      <c r="K268" s="1" t="s">
        <v>11</v>
      </c>
      <c r="L268" s="12" t="s">
        <v>67</v>
      </c>
      <c r="M268" s="13">
        <v>0</v>
      </c>
      <c r="N268" s="14">
        <v>3200</v>
      </c>
      <c r="O268" s="14">
        <v>9.7180400000000007E-3</v>
      </c>
      <c r="P268" s="14">
        <f t="shared" si="8"/>
        <v>31.097728000000004</v>
      </c>
      <c r="Q268" s="14">
        <f t="shared" si="9"/>
        <v>0</v>
      </c>
    </row>
    <row r="269" spans="1:17" x14ac:dyDescent="0.25">
      <c r="A269" s="45"/>
      <c r="J269" s="45"/>
      <c r="K269" s="1" t="s">
        <v>11</v>
      </c>
      <c r="L269" s="12" t="s">
        <v>67</v>
      </c>
      <c r="M269" s="13">
        <v>1</v>
      </c>
      <c r="N269" s="14">
        <v>3017.35</v>
      </c>
      <c r="O269" s="14">
        <v>9.2519019999999993E-3</v>
      </c>
      <c r="P269" s="14">
        <f t="shared" si="8"/>
        <v>27.916226499699999</v>
      </c>
      <c r="Q269" s="14">
        <f t="shared" si="9"/>
        <v>0</v>
      </c>
    </row>
    <row r="270" spans="1:17" x14ac:dyDescent="0.25">
      <c r="A270" s="45"/>
      <c r="J270" s="45"/>
      <c r="K270" s="1" t="s">
        <v>11</v>
      </c>
      <c r="L270" s="12" t="s">
        <v>67</v>
      </c>
      <c r="M270" s="13">
        <v>2</v>
      </c>
      <c r="N270" s="14">
        <v>2820</v>
      </c>
      <c r="O270" s="14">
        <v>9.0343039999999999E-3</v>
      </c>
      <c r="P270" s="14">
        <f t="shared" si="8"/>
        <v>25.476737279999998</v>
      </c>
      <c r="Q270" s="14">
        <f t="shared" si="9"/>
        <v>0</v>
      </c>
    </row>
    <row r="271" spans="1:17" x14ac:dyDescent="0.25">
      <c r="A271" s="45"/>
      <c r="J271" s="45"/>
      <c r="K271" s="1" t="s">
        <v>11</v>
      </c>
      <c r="L271" s="12" t="s">
        <v>67</v>
      </c>
      <c r="M271" s="13">
        <v>3</v>
      </c>
      <c r="N271" s="14">
        <v>2899.99</v>
      </c>
      <c r="O271" s="14">
        <v>8.9654309999999994E-3</v>
      </c>
      <c r="P271" s="14">
        <f t="shared" si="8"/>
        <v>25.999660245689995</v>
      </c>
      <c r="Q271" s="14">
        <f t="shared" si="9"/>
        <v>0</v>
      </c>
    </row>
    <row r="272" spans="1:17" x14ac:dyDescent="0.25">
      <c r="A272" s="45"/>
      <c r="J272" s="45"/>
      <c r="K272" s="1" t="s">
        <v>11</v>
      </c>
      <c r="L272" s="12" t="s">
        <v>67</v>
      </c>
      <c r="M272" s="13">
        <v>4</v>
      </c>
      <c r="N272" s="14">
        <v>2854.51</v>
      </c>
      <c r="O272" s="14">
        <v>9.0772249999999995E-3</v>
      </c>
      <c r="P272" s="14">
        <f t="shared" si="8"/>
        <v>25.91102953475</v>
      </c>
      <c r="Q272" s="14">
        <f t="shared" si="9"/>
        <v>0</v>
      </c>
    </row>
    <row r="273" spans="1:17" x14ac:dyDescent="0.25">
      <c r="A273" s="45"/>
      <c r="J273" s="45"/>
      <c r="K273" s="1" t="s">
        <v>11</v>
      </c>
      <c r="L273" s="12" t="s">
        <v>67</v>
      </c>
      <c r="M273" s="13">
        <v>5</v>
      </c>
      <c r="N273" s="14">
        <v>2598.39</v>
      </c>
      <c r="O273" s="14">
        <v>9.3337509999999995E-3</v>
      </c>
      <c r="P273" s="14">
        <f t="shared" si="8"/>
        <v>24.252725260889999</v>
      </c>
      <c r="Q273" s="14">
        <f t="shared" si="9"/>
        <v>0</v>
      </c>
    </row>
    <row r="274" spans="1:17" x14ac:dyDescent="0.25">
      <c r="A274" s="45"/>
      <c r="J274" s="45"/>
      <c r="K274" s="1" t="s">
        <v>21</v>
      </c>
      <c r="L274" s="12" t="s">
        <v>67</v>
      </c>
      <c r="M274" s="13">
        <v>6</v>
      </c>
      <c r="N274" s="14">
        <v>2063.52</v>
      </c>
      <c r="O274" s="14">
        <v>1.4107928E-2</v>
      </c>
      <c r="P274" s="14">
        <f t="shared" si="8"/>
        <v>29.111991586560002</v>
      </c>
      <c r="Q274" s="14">
        <f t="shared" si="9"/>
        <v>0</v>
      </c>
    </row>
    <row r="275" spans="1:17" x14ac:dyDescent="0.25">
      <c r="A275" s="45"/>
      <c r="J275" s="45"/>
      <c r="K275" s="1" t="s">
        <v>21</v>
      </c>
      <c r="L275" s="12" t="s">
        <v>67</v>
      </c>
      <c r="M275" s="13">
        <v>7</v>
      </c>
      <c r="N275" s="14">
        <v>1749.98</v>
      </c>
      <c r="O275" s="14">
        <v>1.8571678000000001E-2</v>
      </c>
      <c r="P275" s="14">
        <f t="shared" si="8"/>
        <v>32.500065066440001</v>
      </c>
      <c r="Q275" s="14">
        <f t="shared" si="9"/>
        <v>0</v>
      </c>
    </row>
    <row r="276" spans="1:17" x14ac:dyDescent="0.25">
      <c r="A276" s="45"/>
      <c r="J276" s="45"/>
      <c r="K276" s="1" t="s">
        <v>21</v>
      </c>
      <c r="L276" s="12" t="s">
        <v>67</v>
      </c>
      <c r="M276" s="13">
        <v>8</v>
      </c>
      <c r="N276" s="14">
        <v>3399</v>
      </c>
      <c r="O276" s="14">
        <v>2.7086941999999999E-2</v>
      </c>
      <c r="P276" s="14">
        <f t="shared" si="8"/>
        <v>92.068515857999998</v>
      </c>
      <c r="Q276" s="14">
        <f t="shared" si="9"/>
        <v>0</v>
      </c>
    </row>
    <row r="277" spans="1:17" x14ac:dyDescent="0.25">
      <c r="A277" s="45"/>
      <c r="J277" s="45"/>
      <c r="K277" s="1" t="s">
        <v>21</v>
      </c>
      <c r="L277" s="12" t="s">
        <v>67</v>
      </c>
      <c r="M277" s="13">
        <v>9</v>
      </c>
      <c r="N277" s="14">
        <v>3399</v>
      </c>
      <c r="O277" s="14">
        <v>3.1891062999999997E-2</v>
      </c>
      <c r="P277" s="14">
        <f t="shared" si="8"/>
        <v>108.39772313699999</v>
      </c>
      <c r="Q277" s="14">
        <f t="shared" si="9"/>
        <v>0</v>
      </c>
    </row>
    <row r="278" spans="1:17" x14ac:dyDescent="0.25">
      <c r="A278" s="45"/>
      <c r="J278" s="45"/>
      <c r="K278" s="1" t="s">
        <v>21</v>
      </c>
      <c r="L278" s="12" t="s">
        <v>67</v>
      </c>
      <c r="M278" s="13">
        <v>10</v>
      </c>
      <c r="N278" s="14">
        <v>2710.1</v>
      </c>
      <c r="O278" s="14">
        <v>3.3083859E-2</v>
      </c>
      <c r="P278" s="14">
        <f t="shared" si="8"/>
        <v>89.660566275899996</v>
      </c>
      <c r="Q278" s="14">
        <f t="shared" si="9"/>
        <v>0</v>
      </c>
    </row>
    <row r="279" spans="1:17" x14ac:dyDescent="0.25">
      <c r="A279" s="45"/>
      <c r="J279" s="45"/>
      <c r="K279" s="1" t="s">
        <v>21</v>
      </c>
      <c r="L279" s="12" t="s">
        <v>67</v>
      </c>
      <c r="M279" s="13">
        <v>11</v>
      </c>
      <c r="N279" s="14">
        <v>3040.01</v>
      </c>
      <c r="O279" s="14">
        <v>3.4079020000000002E-2</v>
      </c>
      <c r="P279" s="14">
        <f t="shared" si="8"/>
        <v>103.60056159020002</v>
      </c>
      <c r="Q279" s="14">
        <f t="shared" si="9"/>
        <v>0</v>
      </c>
    </row>
    <row r="280" spans="1:17" x14ac:dyDescent="0.25">
      <c r="A280" s="45"/>
      <c r="J280" s="45"/>
      <c r="K280" s="1" t="s">
        <v>21</v>
      </c>
      <c r="L280" s="12" t="s">
        <v>67</v>
      </c>
      <c r="M280" s="13">
        <v>12</v>
      </c>
      <c r="N280" s="14">
        <v>2025.11</v>
      </c>
      <c r="O280" s="14">
        <v>3.3029957999999998E-2</v>
      </c>
      <c r="P280" s="14">
        <f t="shared" si="8"/>
        <v>66.88929824537999</v>
      </c>
      <c r="Q280" s="14">
        <f t="shared" si="9"/>
        <v>0</v>
      </c>
    </row>
    <row r="281" spans="1:17" x14ac:dyDescent="0.25">
      <c r="A281" s="45"/>
      <c r="J281" s="45"/>
      <c r="K281" s="1" t="s">
        <v>21</v>
      </c>
      <c r="L281" s="12" t="s">
        <v>67</v>
      </c>
      <c r="M281" s="13">
        <v>13</v>
      </c>
      <c r="N281" s="14">
        <v>2438.38</v>
      </c>
      <c r="O281" s="14">
        <v>3.1811210999999999E-2</v>
      </c>
      <c r="P281" s="14">
        <f t="shared" si="8"/>
        <v>77.567820678179999</v>
      </c>
      <c r="Q281" s="14">
        <f t="shared" si="9"/>
        <v>0</v>
      </c>
    </row>
    <row r="282" spans="1:17" x14ac:dyDescent="0.25">
      <c r="A282" s="45"/>
      <c r="J282" s="45"/>
      <c r="K282" s="1" t="s">
        <v>21</v>
      </c>
      <c r="L282" s="12" t="s">
        <v>67</v>
      </c>
      <c r="M282" s="13">
        <v>14</v>
      </c>
      <c r="N282" s="14">
        <v>2598.38</v>
      </c>
      <c r="O282" s="14">
        <v>3.3271512000000003E-2</v>
      </c>
      <c r="P282" s="14">
        <f t="shared" si="8"/>
        <v>86.452031350560006</v>
      </c>
      <c r="Q282" s="14">
        <f t="shared" si="9"/>
        <v>0</v>
      </c>
    </row>
    <row r="283" spans="1:17" x14ac:dyDescent="0.25">
      <c r="A283" s="45"/>
      <c r="J283" s="45"/>
      <c r="K283" s="1" t="s">
        <v>21</v>
      </c>
      <c r="L283" s="12" t="s">
        <v>67</v>
      </c>
      <c r="M283" s="13">
        <v>15</v>
      </c>
      <c r="N283" s="14">
        <v>2620</v>
      </c>
      <c r="O283" s="14">
        <v>3.2617720000000003E-2</v>
      </c>
      <c r="P283" s="14">
        <f t="shared" si="8"/>
        <v>85.458426400000008</v>
      </c>
      <c r="Q283" s="14">
        <f t="shared" si="9"/>
        <v>0</v>
      </c>
    </row>
    <row r="284" spans="1:17" x14ac:dyDescent="0.25">
      <c r="A284" s="45"/>
      <c r="J284" s="45"/>
      <c r="K284" s="1" t="s">
        <v>21</v>
      </c>
      <c r="L284" s="12" t="s">
        <v>67</v>
      </c>
      <c r="M284" s="13">
        <v>16</v>
      </c>
      <c r="N284" s="14">
        <v>2888.38</v>
      </c>
      <c r="O284" s="14">
        <v>3.1165404000000001E-2</v>
      </c>
      <c r="P284" s="14">
        <f t="shared" si="8"/>
        <v>90.017529605520011</v>
      </c>
      <c r="Q284" s="14">
        <f t="shared" si="9"/>
        <v>0</v>
      </c>
    </row>
    <row r="285" spans="1:17" x14ac:dyDescent="0.25">
      <c r="A285" s="45"/>
      <c r="J285" s="45"/>
      <c r="K285" s="1" t="s">
        <v>36</v>
      </c>
      <c r="L285" s="12" t="s">
        <v>67</v>
      </c>
      <c r="M285" s="13">
        <v>17</v>
      </c>
      <c r="N285" s="14">
        <v>3083.96</v>
      </c>
      <c r="O285" s="14">
        <v>2.4306081E-2</v>
      </c>
      <c r="P285" s="14">
        <f t="shared" si="8"/>
        <v>74.958981560759995</v>
      </c>
      <c r="Q285" s="14">
        <f t="shared" si="9"/>
        <v>0</v>
      </c>
    </row>
    <row r="286" spans="1:17" x14ac:dyDescent="0.25">
      <c r="A286" s="45"/>
      <c r="J286" s="45"/>
      <c r="K286" s="1" t="s">
        <v>36</v>
      </c>
      <c r="L286" s="12" t="s">
        <v>67</v>
      </c>
      <c r="M286" s="13">
        <v>18</v>
      </c>
      <c r="N286" s="14">
        <v>3399</v>
      </c>
      <c r="O286" s="14">
        <v>2.1310617E-2</v>
      </c>
      <c r="P286" s="14">
        <f t="shared" si="8"/>
        <v>72.434787182999997</v>
      </c>
      <c r="Q286" s="14">
        <f t="shared" si="9"/>
        <v>0</v>
      </c>
    </row>
    <row r="287" spans="1:17" x14ac:dyDescent="0.25">
      <c r="A287" s="45"/>
      <c r="J287" s="45"/>
      <c r="K287" s="1" t="s">
        <v>36</v>
      </c>
      <c r="L287" s="12" t="s">
        <v>67</v>
      </c>
      <c r="M287" s="13">
        <v>19</v>
      </c>
      <c r="N287" s="14">
        <v>3399.01</v>
      </c>
      <c r="O287" s="14">
        <v>1.8502806E-2</v>
      </c>
      <c r="P287" s="14">
        <f t="shared" si="8"/>
        <v>62.891222622060006</v>
      </c>
      <c r="Q287" s="14">
        <f t="shared" si="9"/>
        <v>0</v>
      </c>
    </row>
    <row r="288" spans="1:17" x14ac:dyDescent="0.25">
      <c r="A288" s="45"/>
      <c r="J288" s="45"/>
      <c r="K288" s="1" t="s">
        <v>36</v>
      </c>
      <c r="L288" s="12" t="s">
        <v>67</v>
      </c>
      <c r="M288" s="13">
        <v>20</v>
      </c>
      <c r="N288" s="14">
        <v>3399.01</v>
      </c>
      <c r="O288" s="14">
        <v>1.7788126000000001E-2</v>
      </c>
      <c r="P288" s="14">
        <f t="shared" si="8"/>
        <v>60.462018155260012</v>
      </c>
      <c r="Q288" s="14">
        <f t="shared" si="9"/>
        <v>0</v>
      </c>
    </row>
    <row r="289" spans="1:17" x14ac:dyDescent="0.25">
      <c r="A289" s="45"/>
      <c r="J289" s="45"/>
      <c r="K289" s="1" t="s">
        <v>36</v>
      </c>
      <c r="L289" s="12" t="s">
        <v>67</v>
      </c>
      <c r="M289" s="13">
        <v>21</v>
      </c>
      <c r="N289" s="14">
        <v>3399.01</v>
      </c>
      <c r="O289" s="14">
        <v>1.6821912000000001E-2</v>
      </c>
      <c r="P289" s="14">
        <f t="shared" si="8"/>
        <v>57.177847107120009</v>
      </c>
      <c r="Q289" s="14">
        <f t="shared" si="9"/>
        <v>0</v>
      </c>
    </row>
    <row r="290" spans="1:17" x14ac:dyDescent="0.25">
      <c r="A290" s="45"/>
      <c r="J290" s="45"/>
      <c r="K290" s="1" t="s">
        <v>11</v>
      </c>
      <c r="L290" s="12" t="s">
        <v>67</v>
      </c>
      <c r="M290" s="13">
        <v>22</v>
      </c>
      <c r="N290" s="14">
        <v>3018.79</v>
      </c>
      <c r="O290" s="14">
        <v>1.3317389000000001E-2</v>
      </c>
      <c r="P290" s="14">
        <f t="shared" si="8"/>
        <v>40.202400739310001</v>
      </c>
      <c r="Q290" s="14">
        <f t="shared" si="9"/>
        <v>0</v>
      </c>
    </row>
    <row r="291" spans="1:17" x14ac:dyDescent="0.25">
      <c r="A291" s="45"/>
      <c r="J291" s="45"/>
      <c r="K291" s="1" t="s">
        <v>11</v>
      </c>
      <c r="L291" s="12" t="s">
        <v>67</v>
      </c>
      <c r="M291" s="13">
        <v>23</v>
      </c>
      <c r="N291" s="14">
        <v>2888.39</v>
      </c>
      <c r="O291" s="14">
        <v>1.2233391999999999E-2</v>
      </c>
      <c r="P291" s="14">
        <f t="shared" si="8"/>
        <v>35.334807118879993</v>
      </c>
      <c r="Q291" s="14">
        <f t="shared" si="9"/>
        <v>0</v>
      </c>
    </row>
    <row r="292" spans="1:17" x14ac:dyDescent="0.25">
      <c r="A292" s="45"/>
      <c r="J292" s="45"/>
      <c r="K292" s="1" t="s">
        <v>11</v>
      </c>
      <c r="L292" s="12" t="s">
        <v>68</v>
      </c>
      <c r="M292" s="13">
        <v>0</v>
      </c>
      <c r="N292" s="14">
        <v>3092.82</v>
      </c>
      <c r="O292" s="14">
        <v>1.1363999E-2</v>
      </c>
      <c r="P292" s="14">
        <f t="shared" si="8"/>
        <v>35.14680338718</v>
      </c>
      <c r="Q292" s="14">
        <f t="shared" si="9"/>
        <v>0</v>
      </c>
    </row>
    <row r="293" spans="1:17" x14ac:dyDescent="0.25">
      <c r="A293" s="45"/>
      <c r="J293" s="45"/>
      <c r="K293" s="1" t="s">
        <v>11</v>
      </c>
      <c r="L293" s="12" t="s">
        <v>68</v>
      </c>
      <c r="M293" s="13">
        <v>1</v>
      </c>
      <c r="N293" s="14">
        <v>2985.87</v>
      </c>
      <c r="O293" s="14">
        <v>1.0767102000000001E-2</v>
      </c>
      <c r="P293" s="14">
        <f t="shared" si="8"/>
        <v>32.149166848740002</v>
      </c>
      <c r="Q293" s="14">
        <f t="shared" si="9"/>
        <v>0</v>
      </c>
    </row>
    <row r="294" spans="1:17" x14ac:dyDescent="0.25">
      <c r="A294" s="45"/>
      <c r="J294" s="45"/>
      <c r="K294" s="1" t="s">
        <v>11</v>
      </c>
      <c r="L294" s="12" t="s">
        <v>68</v>
      </c>
      <c r="M294" s="13">
        <v>2</v>
      </c>
      <c r="N294" s="14">
        <v>2398.9899999999998</v>
      </c>
      <c r="O294" s="14">
        <v>1.0554495000000001E-2</v>
      </c>
      <c r="P294" s="14">
        <f t="shared" si="8"/>
        <v>25.320127960049998</v>
      </c>
      <c r="Q294" s="14">
        <f t="shared" si="9"/>
        <v>0</v>
      </c>
    </row>
    <row r="295" spans="1:17" x14ac:dyDescent="0.25">
      <c r="A295" s="45"/>
      <c r="J295" s="45"/>
      <c r="K295" s="1" t="s">
        <v>11</v>
      </c>
      <c r="L295" s="12" t="s">
        <v>68</v>
      </c>
      <c r="M295" s="13">
        <v>3</v>
      </c>
      <c r="N295" s="14">
        <v>2240</v>
      </c>
      <c r="O295" s="14">
        <v>1.0426731E-2</v>
      </c>
      <c r="P295" s="14">
        <f t="shared" si="8"/>
        <v>23.35587744</v>
      </c>
      <c r="Q295" s="14">
        <f t="shared" si="9"/>
        <v>0</v>
      </c>
    </row>
    <row r="296" spans="1:17" x14ac:dyDescent="0.25">
      <c r="A296" s="45"/>
      <c r="J296" s="45"/>
      <c r="K296" s="1" t="s">
        <v>11</v>
      </c>
      <c r="L296" s="12" t="s">
        <v>68</v>
      </c>
      <c r="M296" s="13">
        <v>4</v>
      </c>
      <c r="N296" s="14">
        <v>2405.41</v>
      </c>
      <c r="O296" s="14">
        <v>1.053553E-2</v>
      </c>
      <c r="P296" s="14">
        <f t="shared" si="8"/>
        <v>25.342269217299997</v>
      </c>
      <c r="Q296" s="14">
        <f t="shared" si="9"/>
        <v>0</v>
      </c>
    </row>
    <row r="297" spans="1:17" x14ac:dyDescent="0.25">
      <c r="A297" s="45"/>
      <c r="J297" s="45"/>
      <c r="K297" s="1" t="s">
        <v>11</v>
      </c>
      <c r="L297" s="12" t="s">
        <v>68</v>
      </c>
      <c r="M297" s="13">
        <v>5</v>
      </c>
      <c r="N297" s="14">
        <v>2183.9899999999998</v>
      </c>
      <c r="O297" s="14">
        <v>1.0721187E-2</v>
      </c>
      <c r="P297" s="14">
        <f t="shared" si="8"/>
        <v>23.414965196129998</v>
      </c>
      <c r="Q297" s="14">
        <f t="shared" si="9"/>
        <v>0</v>
      </c>
    </row>
    <row r="298" spans="1:17" x14ac:dyDescent="0.25">
      <c r="A298" s="45"/>
      <c r="J298" s="45"/>
      <c r="K298" s="1" t="s">
        <v>21</v>
      </c>
      <c r="L298" s="12" t="s">
        <v>68</v>
      </c>
      <c r="M298" s="13">
        <v>6</v>
      </c>
      <c r="N298" s="14">
        <v>1078.01</v>
      </c>
      <c r="O298" s="14">
        <v>1.5784829E-2</v>
      </c>
      <c r="P298" s="14">
        <f t="shared" si="8"/>
        <v>17.016203510290001</v>
      </c>
      <c r="Q298" s="14">
        <f t="shared" si="9"/>
        <v>0</v>
      </c>
    </row>
    <row r="299" spans="1:17" x14ac:dyDescent="0.25">
      <c r="A299" s="45"/>
      <c r="J299" s="45"/>
      <c r="K299" s="1" t="s">
        <v>21</v>
      </c>
      <c r="L299" s="12" t="s">
        <v>68</v>
      </c>
      <c r="M299" s="13">
        <v>7</v>
      </c>
      <c r="N299" s="14">
        <v>780</v>
      </c>
      <c r="O299" s="14">
        <v>1.9683623000000001E-2</v>
      </c>
      <c r="P299" s="14">
        <f t="shared" si="8"/>
        <v>15.35322594</v>
      </c>
      <c r="Q299" s="14">
        <f t="shared" si="9"/>
        <v>0</v>
      </c>
    </row>
    <row r="300" spans="1:17" x14ac:dyDescent="0.25">
      <c r="A300" s="45"/>
      <c r="J300" s="45"/>
      <c r="K300" s="1" t="s">
        <v>21</v>
      </c>
      <c r="L300" s="12" t="s">
        <v>68</v>
      </c>
      <c r="M300" s="13">
        <v>8</v>
      </c>
      <c r="N300" s="14">
        <v>2799.99</v>
      </c>
      <c r="O300" s="14">
        <v>2.7544097E-2</v>
      </c>
      <c r="P300" s="14">
        <f t="shared" si="8"/>
        <v>77.123196159029987</v>
      </c>
      <c r="Q300" s="14">
        <f t="shared" si="9"/>
        <v>0</v>
      </c>
    </row>
    <row r="301" spans="1:17" x14ac:dyDescent="0.25">
      <c r="A301" s="45"/>
      <c r="J301" s="45"/>
      <c r="K301" s="1" t="s">
        <v>21</v>
      </c>
      <c r="L301" s="12" t="s">
        <v>68</v>
      </c>
      <c r="M301" s="13">
        <v>9</v>
      </c>
      <c r="N301" s="14">
        <v>2699</v>
      </c>
      <c r="O301" s="14">
        <v>3.1703410000000001E-2</v>
      </c>
      <c r="P301" s="14">
        <f t="shared" si="8"/>
        <v>85.567503590000001</v>
      </c>
      <c r="Q301" s="14">
        <f t="shared" si="9"/>
        <v>0</v>
      </c>
    </row>
    <row r="302" spans="1:17" x14ac:dyDescent="0.25">
      <c r="A302" s="45"/>
      <c r="J302" s="45"/>
      <c r="K302" s="1" t="s">
        <v>21</v>
      </c>
      <c r="L302" s="12" t="s">
        <v>68</v>
      </c>
      <c r="M302" s="13">
        <v>10</v>
      </c>
      <c r="N302" s="14">
        <v>1481.01</v>
      </c>
      <c r="O302" s="14">
        <v>3.2761455000000002E-2</v>
      </c>
      <c r="P302" s="14">
        <f t="shared" si="8"/>
        <v>48.520042469549999</v>
      </c>
      <c r="Q302" s="14">
        <f t="shared" si="9"/>
        <v>0</v>
      </c>
    </row>
    <row r="303" spans="1:17" x14ac:dyDescent="0.25">
      <c r="A303" s="45"/>
      <c r="J303" s="45"/>
      <c r="K303" s="1" t="s">
        <v>21</v>
      </c>
      <c r="L303" s="12" t="s">
        <v>68</v>
      </c>
      <c r="M303" s="13">
        <v>11</v>
      </c>
      <c r="N303" s="14">
        <v>1799</v>
      </c>
      <c r="O303" s="14">
        <v>3.3701716999999999E-2</v>
      </c>
      <c r="P303" s="14">
        <f t="shared" si="8"/>
        <v>60.629388882999997</v>
      </c>
      <c r="Q303" s="14">
        <f t="shared" si="9"/>
        <v>0</v>
      </c>
    </row>
    <row r="304" spans="1:17" x14ac:dyDescent="0.25">
      <c r="A304" s="45"/>
      <c r="J304" s="45"/>
      <c r="K304" s="1" t="s">
        <v>21</v>
      </c>
      <c r="L304" s="12" t="s">
        <v>68</v>
      </c>
      <c r="M304" s="13">
        <v>12</v>
      </c>
      <c r="N304" s="14">
        <v>1000.01</v>
      </c>
      <c r="O304" s="14">
        <v>3.2608736999999999E-2</v>
      </c>
      <c r="P304" s="14">
        <f t="shared" si="8"/>
        <v>32.609063087369996</v>
      </c>
      <c r="Q304" s="14">
        <f t="shared" si="9"/>
        <v>0</v>
      </c>
    </row>
    <row r="305" spans="1:17" x14ac:dyDescent="0.25">
      <c r="A305" s="45"/>
      <c r="J305" s="45"/>
      <c r="K305" s="1" t="s">
        <v>21</v>
      </c>
      <c r="L305" s="12" t="s">
        <v>68</v>
      </c>
      <c r="M305" s="13">
        <v>13</v>
      </c>
      <c r="N305" s="14">
        <v>1400</v>
      </c>
      <c r="O305" s="14">
        <v>3.1496792000000003E-2</v>
      </c>
      <c r="P305" s="14">
        <f t="shared" si="8"/>
        <v>44.095508800000005</v>
      </c>
      <c r="Q305" s="14">
        <f t="shared" si="9"/>
        <v>0</v>
      </c>
    </row>
    <row r="306" spans="1:17" x14ac:dyDescent="0.25">
      <c r="A306" s="45"/>
      <c r="J306" s="45"/>
      <c r="K306" s="1" t="s">
        <v>21</v>
      </c>
      <c r="L306" s="12" t="s">
        <v>68</v>
      </c>
      <c r="M306" s="13">
        <v>14</v>
      </c>
      <c r="N306" s="14">
        <v>1709</v>
      </c>
      <c r="O306" s="14">
        <v>3.3083859E-2</v>
      </c>
      <c r="P306" s="14">
        <f t="shared" si="8"/>
        <v>56.540315030999999</v>
      </c>
      <c r="Q306" s="14">
        <f t="shared" si="9"/>
        <v>0</v>
      </c>
    </row>
    <row r="307" spans="1:17" x14ac:dyDescent="0.25">
      <c r="A307" s="45"/>
      <c r="J307" s="45"/>
      <c r="K307" s="1" t="s">
        <v>21</v>
      </c>
      <c r="L307" s="12" t="s">
        <v>68</v>
      </c>
      <c r="M307" s="13">
        <v>15</v>
      </c>
      <c r="N307" s="14">
        <v>1384.49</v>
      </c>
      <c r="O307" s="14">
        <v>3.2536870000000002E-2</v>
      </c>
      <c r="P307" s="14">
        <f t="shared" si="8"/>
        <v>45.046971146300002</v>
      </c>
      <c r="Q307" s="14">
        <f t="shared" si="9"/>
        <v>0</v>
      </c>
    </row>
    <row r="308" spans="1:17" x14ac:dyDescent="0.25">
      <c r="A308" s="45"/>
      <c r="J308" s="45"/>
      <c r="K308" s="1" t="s">
        <v>21</v>
      </c>
      <c r="L308" s="12" t="s">
        <v>68</v>
      </c>
      <c r="M308" s="13">
        <v>16</v>
      </c>
      <c r="N308" s="14">
        <v>1799.01</v>
      </c>
      <c r="O308" s="14">
        <v>3.1165404000000001E-2</v>
      </c>
      <c r="P308" s="14">
        <f t="shared" si="8"/>
        <v>56.066873450039999</v>
      </c>
      <c r="Q308" s="14">
        <f t="shared" si="9"/>
        <v>0</v>
      </c>
    </row>
    <row r="309" spans="1:17" x14ac:dyDescent="0.25">
      <c r="A309" s="45"/>
      <c r="J309" s="45"/>
      <c r="K309" s="1" t="s">
        <v>36</v>
      </c>
      <c r="L309" s="12" t="s">
        <v>68</v>
      </c>
      <c r="M309" s="13">
        <v>17</v>
      </c>
      <c r="N309" s="14">
        <v>2998</v>
      </c>
      <c r="O309" s="14">
        <v>2.4381941000000001E-2</v>
      </c>
      <c r="P309" s="14">
        <f t="shared" si="8"/>
        <v>73.097059118000004</v>
      </c>
      <c r="Q309" s="14">
        <f t="shared" si="9"/>
        <v>0</v>
      </c>
    </row>
    <row r="310" spans="1:17" x14ac:dyDescent="0.25">
      <c r="A310" s="45"/>
      <c r="J310" s="45"/>
      <c r="K310" s="1" t="s">
        <v>36</v>
      </c>
      <c r="L310" s="12" t="s">
        <v>68</v>
      </c>
      <c r="M310" s="13">
        <v>18</v>
      </c>
      <c r="N310" s="14">
        <v>2250.0100000000002</v>
      </c>
      <c r="O310" s="14">
        <v>2.143838E-2</v>
      </c>
      <c r="P310" s="14">
        <f t="shared" si="8"/>
        <v>48.236569383800003</v>
      </c>
      <c r="Q310" s="14">
        <f t="shared" si="9"/>
        <v>0</v>
      </c>
    </row>
    <row r="311" spans="1:17" x14ac:dyDescent="0.25">
      <c r="A311" s="45"/>
      <c r="J311" s="45"/>
      <c r="K311" s="1" t="s">
        <v>36</v>
      </c>
      <c r="L311" s="12" t="s">
        <v>68</v>
      </c>
      <c r="M311" s="13">
        <v>19</v>
      </c>
      <c r="N311" s="14">
        <v>3250</v>
      </c>
      <c r="O311" s="14">
        <v>1.8766319E-2</v>
      </c>
      <c r="P311" s="14">
        <f t="shared" si="8"/>
        <v>60.990536749999997</v>
      </c>
      <c r="Q311" s="14">
        <f t="shared" si="9"/>
        <v>0</v>
      </c>
    </row>
    <row r="312" spans="1:17" x14ac:dyDescent="0.25">
      <c r="A312" s="45"/>
      <c r="J312" s="45"/>
      <c r="K312" s="1" t="s">
        <v>36</v>
      </c>
      <c r="L312" s="12" t="s">
        <v>68</v>
      </c>
      <c r="M312" s="13">
        <v>20</v>
      </c>
      <c r="N312" s="14">
        <v>3399</v>
      </c>
      <c r="O312" s="14">
        <v>1.7996741E-2</v>
      </c>
      <c r="P312" s="14">
        <f t="shared" si="8"/>
        <v>61.170922658999999</v>
      </c>
      <c r="Q312" s="14">
        <f t="shared" si="9"/>
        <v>0</v>
      </c>
    </row>
    <row r="313" spans="1:17" x14ac:dyDescent="0.25">
      <c r="A313" s="45"/>
      <c r="J313" s="45"/>
      <c r="K313" s="1" t="s">
        <v>36</v>
      </c>
      <c r="L313" s="12" t="s">
        <v>68</v>
      </c>
      <c r="M313" s="13">
        <v>21</v>
      </c>
      <c r="N313" s="14">
        <v>3399</v>
      </c>
      <c r="O313" s="14">
        <v>1.6998585E-2</v>
      </c>
      <c r="P313" s="14">
        <f t="shared" si="8"/>
        <v>57.778190414999997</v>
      </c>
      <c r="Q313" s="14">
        <f t="shared" si="9"/>
        <v>0</v>
      </c>
    </row>
    <row r="314" spans="1:17" x14ac:dyDescent="0.25">
      <c r="A314" s="45"/>
      <c r="J314" s="45"/>
      <c r="K314" s="1" t="s">
        <v>11</v>
      </c>
      <c r="L314" s="12" t="s">
        <v>68</v>
      </c>
      <c r="M314" s="13">
        <v>22</v>
      </c>
      <c r="N314" s="14">
        <v>3156.81</v>
      </c>
      <c r="O314" s="14">
        <v>1.3372287E-2</v>
      </c>
      <c r="P314" s="14">
        <f t="shared" si="8"/>
        <v>42.21376932447</v>
      </c>
      <c r="Q314" s="14">
        <f t="shared" si="9"/>
        <v>0</v>
      </c>
    </row>
    <row r="315" spans="1:17" x14ac:dyDescent="0.25">
      <c r="A315" s="45"/>
      <c r="J315" s="45"/>
      <c r="K315" s="1" t="s">
        <v>11</v>
      </c>
      <c r="L315" s="12" t="s">
        <v>68</v>
      </c>
      <c r="M315" s="13">
        <v>23</v>
      </c>
      <c r="N315" s="14">
        <v>3033</v>
      </c>
      <c r="O315" s="14">
        <v>1.2271321999999999E-2</v>
      </c>
      <c r="P315" s="14">
        <f t="shared" si="8"/>
        <v>37.218919626000002</v>
      </c>
      <c r="Q315" s="14">
        <f t="shared" si="9"/>
        <v>0</v>
      </c>
    </row>
    <row r="316" spans="1:17" x14ac:dyDescent="0.25">
      <c r="A316" s="45"/>
      <c r="J316" s="45"/>
      <c r="K316" s="1" t="s">
        <v>11</v>
      </c>
      <c r="L316" s="12" t="s">
        <v>69</v>
      </c>
      <c r="M316" s="13">
        <v>0</v>
      </c>
      <c r="N316" s="14">
        <v>2947.01</v>
      </c>
      <c r="O316" s="14">
        <v>1.1353019000000001E-2</v>
      </c>
      <c r="P316" s="14">
        <f t="shared" si="8"/>
        <v>33.457460523190001</v>
      </c>
      <c r="Q316" s="14">
        <f t="shared" si="9"/>
        <v>0</v>
      </c>
    </row>
    <row r="317" spans="1:17" x14ac:dyDescent="0.25">
      <c r="A317" s="45"/>
      <c r="J317" s="45"/>
      <c r="K317" s="1" t="s">
        <v>11</v>
      </c>
      <c r="L317" s="12" t="s">
        <v>69</v>
      </c>
      <c r="M317" s="13">
        <v>1</v>
      </c>
      <c r="N317" s="14">
        <v>2830</v>
      </c>
      <c r="O317" s="14">
        <v>1.0772092E-2</v>
      </c>
      <c r="P317" s="14">
        <f t="shared" si="8"/>
        <v>30.48502036</v>
      </c>
      <c r="Q317" s="14">
        <f t="shared" si="9"/>
        <v>0</v>
      </c>
    </row>
    <row r="318" spans="1:17" x14ac:dyDescent="0.25">
      <c r="A318" s="45"/>
      <c r="J318" s="45"/>
      <c r="K318" s="1" t="s">
        <v>11</v>
      </c>
      <c r="L318" s="12" t="s">
        <v>69</v>
      </c>
      <c r="M318" s="13">
        <v>2</v>
      </c>
      <c r="N318" s="14">
        <v>2800</v>
      </c>
      <c r="O318" s="14">
        <v>1.0562480000000001E-2</v>
      </c>
      <c r="P318" s="14">
        <f t="shared" si="8"/>
        <v>29.574944000000002</v>
      </c>
      <c r="Q318" s="14">
        <f t="shared" si="9"/>
        <v>0</v>
      </c>
    </row>
    <row r="319" spans="1:17" x14ac:dyDescent="0.25">
      <c r="A319" s="45"/>
      <c r="J319" s="45"/>
      <c r="K319" s="1" t="s">
        <v>11</v>
      </c>
      <c r="L319" s="12" t="s">
        <v>69</v>
      </c>
      <c r="M319" s="13">
        <v>3</v>
      </c>
      <c r="N319" s="14">
        <v>2400</v>
      </c>
      <c r="O319" s="14">
        <v>1.0461666E-2</v>
      </c>
      <c r="P319" s="14">
        <f t="shared" si="8"/>
        <v>25.1079984</v>
      </c>
      <c r="Q319" s="14">
        <f t="shared" si="9"/>
        <v>0</v>
      </c>
    </row>
    <row r="320" spans="1:17" x14ac:dyDescent="0.25">
      <c r="A320" s="45"/>
      <c r="J320" s="45"/>
      <c r="K320" s="1" t="s">
        <v>11</v>
      </c>
      <c r="L320" s="12" t="s">
        <v>69</v>
      </c>
      <c r="M320" s="13">
        <v>4</v>
      </c>
      <c r="N320" s="14">
        <v>2350.0100000000002</v>
      </c>
      <c r="O320" s="14">
        <v>1.0521555E-2</v>
      </c>
      <c r="P320" s="14">
        <f t="shared" si="8"/>
        <v>24.725759465550002</v>
      </c>
      <c r="Q320" s="14">
        <f t="shared" si="9"/>
        <v>0</v>
      </c>
    </row>
    <row r="321" spans="1:17" x14ac:dyDescent="0.25">
      <c r="A321" s="45"/>
      <c r="J321" s="45"/>
      <c r="K321" s="1" t="s">
        <v>11</v>
      </c>
      <c r="L321" s="12" t="s">
        <v>69</v>
      </c>
      <c r="M321" s="13">
        <v>5</v>
      </c>
      <c r="N321" s="14">
        <v>2200.0100000000002</v>
      </c>
      <c r="O321" s="14">
        <v>1.0669282E-2</v>
      </c>
      <c r="P321" s="14">
        <f t="shared" si="8"/>
        <v>23.472527092820002</v>
      </c>
      <c r="Q321" s="14">
        <f t="shared" si="9"/>
        <v>0</v>
      </c>
    </row>
    <row r="322" spans="1:17" x14ac:dyDescent="0.25">
      <c r="A322" s="45"/>
      <c r="J322" s="45"/>
      <c r="K322" s="1" t="s">
        <v>21</v>
      </c>
      <c r="L322" s="12" t="s">
        <v>69</v>
      </c>
      <c r="M322" s="13">
        <v>6</v>
      </c>
      <c r="N322" s="14">
        <v>1740.1</v>
      </c>
      <c r="O322" s="14">
        <v>1.5703978E-2</v>
      </c>
      <c r="P322" s="14">
        <f t="shared" si="8"/>
        <v>27.326492117800001</v>
      </c>
      <c r="Q322" s="14">
        <f t="shared" si="9"/>
        <v>0</v>
      </c>
    </row>
    <row r="323" spans="1:17" x14ac:dyDescent="0.25">
      <c r="A323" s="45"/>
      <c r="J323" s="45"/>
      <c r="K323" s="1" t="s">
        <v>21</v>
      </c>
      <c r="L323" s="12" t="s">
        <v>69</v>
      </c>
      <c r="M323" s="13">
        <v>7</v>
      </c>
      <c r="N323" s="14">
        <v>779.99</v>
      </c>
      <c r="O323" s="14">
        <v>1.9593789E-2</v>
      </c>
      <c r="P323" s="14">
        <f t="shared" si="8"/>
        <v>15.28295948211</v>
      </c>
      <c r="Q323" s="14">
        <f t="shared" si="9"/>
        <v>0</v>
      </c>
    </row>
    <row r="324" spans="1:17" x14ac:dyDescent="0.25">
      <c r="A324" s="45"/>
      <c r="J324" s="45"/>
      <c r="K324" s="1" t="s">
        <v>21</v>
      </c>
      <c r="L324" s="12" t="s">
        <v>69</v>
      </c>
      <c r="M324" s="13">
        <v>8</v>
      </c>
      <c r="N324" s="14">
        <v>2200.0100000000002</v>
      </c>
      <c r="O324" s="14">
        <v>2.7419327E-2</v>
      </c>
      <c r="P324" s="14">
        <f t="shared" si="8"/>
        <v>60.322793593270006</v>
      </c>
      <c r="Q324" s="14">
        <f t="shared" si="9"/>
        <v>0</v>
      </c>
    </row>
    <row r="325" spans="1:17" x14ac:dyDescent="0.25">
      <c r="A325" s="45"/>
      <c r="J325" s="45"/>
      <c r="K325" s="1" t="s">
        <v>21</v>
      </c>
      <c r="L325" s="12" t="s">
        <v>69</v>
      </c>
      <c r="M325" s="13">
        <v>9</v>
      </c>
      <c r="N325" s="14">
        <v>1500</v>
      </c>
      <c r="O325" s="14">
        <v>3.1559676000000002E-2</v>
      </c>
      <c r="P325" s="14">
        <f t="shared" ref="P325:P388" si="10">IF($C$4="SGÖF+X",O325*N325*(1+$C$5/100),O325*(N325+$C$5))</f>
        <v>47.339514000000001</v>
      </c>
      <c r="Q325" s="14">
        <f t="shared" ref="Q325:Q388" si="11">IFERROR(O325*$I$6*(1+$C$7/100),0)</f>
        <v>0</v>
      </c>
    </row>
    <row r="326" spans="1:17" x14ac:dyDescent="0.25">
      <c r="A326" s="45"/>
      <c r="J326" s="45"/>
      <c r="K326" s="1" t="s">
        <v>21</v>
      </c>
      <c r="L326" s="12" t="s">
        <v>69</v>
      </c>
      <c r="M326" s="13">
        <v>10</v>
      </c>
      <c r="N326" s="14">
        <v>799.99</v>
      </c>
      <c r="O326" s="14">
        <v>3.2716538000000003E-2</v>
      </c>
      <c r="P326" s="14">
        <f t="shared" si="10"/>
        <v>26.172903234620001</v>
      </c>
      <c r="Q326" s="14">
        <f t="shared" si="11"/>
        <v>0</v>
      </c>
    </row>
    <row r="327" spans="1:17" x14ac:dyDescent="0.25">
      <c r="A327" s="45"/>
      <c r="J327" s="45"/>
      <c r="K327" s="1" t="s">
        <v>21</v>
      </c>
      <c r="L327" s="12" t="s">
        <v>69</v>
      </c>
      <c r="M327" s="13">
        <v>11</v>
      </c>
      <c r="N327" s="14">
        <v>1790.93</v>
      </c>
      <c r="O327" s="14">
        <v>3.3782567999999999E-2</v>
      </c>
      <c r="P327" s="14">
        <f t="shared" si="10"/>
        <v>60.502214508240002</v>
      </c>
      <c r="Q327" s="14">
        <f t="shared" si="11"/>
        <v>0</v>
      </c>
    </row>
    <row r="328" spans="1:17" x14ac:dyDescent="0.25">
      <c r="A328" s="45"/>
      <c r="J328" s="45"/>
      <c r="K328" s="1" t="s">
        <v>21</v>
      </c>
      <c r="L328" s="12" t="s">
        <v>69</v>
      </c>
      <c r="M328" s="13">
        <v>12</v>
      </c>
      <c r="N328" s="14">
        <v>799.99</v>
      </c>
      <c r="O328" s="14">
        <v>3.2752470999999998E-2</v>
      </c>
      <c r="P328" s="14">
        <f t="shared" si="10"/>
        <v>26.201649275289999</v>
      </c>
      <c r="Q328" s="14">
        <f t="shared" si="11"/>
        <v>0</v>
      </c>
    </row>
    <row r="329" spans="1:17" x14ac:dyDescent="0.25">
      <c r="A329" s="45"/>
      <c r="J329" s="45"/>
      <c r="K329" s="1" t="s">
        <v>21</v>
      </c>
      <c r="L329" s="12" t="s">
        <v>69</v>
      </c>
      <c r="M329" s="13">
        <v>13</v>
      </c>
      <c r="N329" s="14">
        <v>1500</v>
      </c>
      <c r="O329" s="14">
        <v>3.1856127999999997E-2</v>
      </c>
      <c r="P329" s="14">
        <f t="shared" si="10"/>
        <v>47.784191999999997</v>
      </c>
      <c r="Q329" s="14">
        <f t="shared" si="11"/>
        <v>0</v>
      </c>
    </row>
    <row r="330" spans="1:17" x14ac:dyDescent="0.25">
      <c r="A330" s="45"/>
      <c r="J330" s="45"/>
      <c r="K330" s="1" t="s">
        <v>21</v>
      </c>
      <c r="L330" s="12" t="s">
        <v>69</v>
      </c>
      <c r="M330" s="13">
        <v>14</v>
      </c>
      <c r="N330" s="14">
        <v>2200</v>
      </c>
      <c r="O330" s="14">
        <v>3.3594913999999997E-2</v>
      </c>
      <c r="P330" s="14">
        <f t="shared" si="10"/>
        <v>73.908810799999998</v>
      </c>
      <c r="Q330" s="14">
        <f t="shared" si="11"/>
        <v>0</v>
      </c>
    </row>
    <row r="331" spans="1:17" x14ac:dyDescent="0.25">
      <c r="A331" s="45"/>
      <c r="J331" s="45"/>
      <c r="K331" s="1" t="s">
        <v>21</v>
      </c>
      <c r="L331" s="12" t="s">
        <v>69</v>
      </c>
      <c r="M331" s="13">
        <v>15</v>
      </c>
      <c r="N331" s="14">
        <v>2200</v>
      </c>
      <c r="O331" s="14">
        <v>3.3155726000000003E-2</v>
      </c>
      <c r="P331" s="14">
        <f t="shared" si="10"/>
        <v>72.942597200000009</v>
      </c>
      <c r="Q331" s="14">
        <f t="shared" si="11"/>
        <v>0</v>
      </c>
    </row>
    <row r="332" spans="1:17" x14ac:dyDescent="0.25">
      <c r="A332" s="45"/>
      <c r="J332" s="45"/>
      <c r="K332" s="1" t="s">
        <v>21</v>
      </c>
      <c r="L332" s="12" t="s">
        <v>69</v>
      </c>
      <c r="M332" s="13">
        <v>16</v>
      </c>
      <c r="N332" s="14">
        <v>2500</v>
      </c>
      <c r="O332" s="14">
        <v>3.1802227000000002E-2</v>
      </c>
      <c r="P332" s="14">
        <f t="shared" si="10"/>
        <v>79.505567500000012</v>
      </c>
      <c r="Q332" s="14">
        <f t="shared" si="11"/>
        <v>0</v>
      </c>
    </row>
    <row r="333" spans="1:17" x14ac:dyDescent="0.25">
      <c r="A333" s="45"/>
      <c r="J333" s="45"/>
      <c r="K333" s="1" t="s">
        <v>36</v>
      </c>
      <c r="L333" s="12" t="s">
        <v>69</v>
      </c>
      <c r="M333" s="13">
        <v>17</v>
      </c>
      <c r="N333" s="14">
        <v>3070.17</v>
      </c>
      <c r="O333" s="14">
        <v>2.4871036999999999E-2</v>
      </c>
      <c r="P333" s="14">
        <f t="shared" si="10"/>
        <v>76.358311666289993</v>
      </c>
      <c r="Q333" s="14">
        <f t="shared" si="11"/>
        <v>0</v>
      </c>
    </row>
    <row r="334" spans="1:17" x14ac:dyDescent="0.25">
      <c r="A334" s="45"/>
      <c r="J334" s="45"/>
      <c r="K334" s="1" t="s">
        <v>36</v>
      </c>
      <c r="L334" s="12" t="s">
        <v>69</v>
      </c>
      <c r="M334" s="13">
        <v>18</v>
      </c>
      <c r="N334" s="14">
        <v>2622</v>
      </c>
      <c r="O334" s="14">
        <v>2.1941451000000001E-2</v>
      </c>
      <c r="P334" s="14">
        <f t="shared" si="10"/>
        <v>57.530484522000002</v>
      </c>
      <c r="Q334" s="14">
        <f t="shared" si="11"/>
        <v>0</v>
      </c>
    </row>
    <row r="335" spans="1:17" x14ac:dyDescent="0.25">
      <c r="A335" s="45"/>
      <c r="J335" s="45"/>
      <c r="K335" s="1" t="s">
        <v>36</v>
      </c>
      <c r="L335" s="12" t="s">
        <v>69</v>
      </c>
      <c r="M335" s="13">
        <v>19</v>
      </c>
      <c r="N335" s="14">
        <v>3307.89</v>
      </c>
      <c r="O335" s="14">
        <v>1.9255415000000001E-2</v>
      </c>
      <c r="P335" s="14">
        <f t="shared" si="10"/>
        <v>63.694794724350004</v>
      </c>
      <c r="Q335" s="14">
        <f t="shared" si="11"/>
        <v>0</v>
      </c>
    </row>
    <row r="336" spans="1:17" x14ac:dyDescent="0.25">
      <c r="A336" s="45"/>
      <c r="J336" s="45"/>
      <c r="K336" s="1" t="s">
        <v>36</v>
      </c>
      <c r="L336" s="12" t="s">
        <v>69</v>
      </c>
      <c r="M336" s="13">
        <v>20</v>
      </c>
      <c r="N336" s="14">
        <v>3399</v>
      </c>
      <c r="O336" s="14">
        <v>1.8479848E-2</v>
      </c>
      <c r="P336" s="14">
        <f t="shared" si="10"/>
        <v>62.813003352000003</v>
      </c>
      <c r="Q336" s="14">
        <f t="shared" si="11"/>
        <v>0</v>
      </c>
    </row>
    <row r="337" spans="1:17" x14ac:dyDescent="0.25">
      <c r="A337" s="45"/>
      <c r="J337" s="45"/>
      <c r="K337" s="1" t="s">
        <v>36</v>
      </c>
      <c r="L337" s="12" t="s">
        <v>69</v>
      </c>
      <c r="M337" s="13">
        <v>21</v>
      </c>
      <c r="N337" s="14">
        <v>3390</v>
      </c>
      <c r="O337" s="14">
        <v>1.7365907E-2</v>
      </c>
      <c r="P337" s="14">
        <f t="shared" si="10"/>
        <v>58.870424729999996</v>
      </c>
      <c r="Q337" s="14">
        <f t="shared" si="11"/>
        <v>0</v>
      </c>
    </row>
    <row r="338" spans="1:17" x14ac:dyDescent="0.25">
      <c r="A338" s="45"/>
      <c r="J338" s="45"/>
      <c r="K338" s="1" t="s">
        <v>11</v>
      </c>
      <c r="L338" s="12" t="s">
        <v>69</v>
      </c>
      <c r="M338" s="13">
        <v>22</v>
      </c>
      <c r="N338" s="14">
        <v>3023.01</v>
      </c>
      <c r="O338" s="14">
        <v>1.3644784E-2</v>
      </c>
      <c r="P338" s="14">
        <f t="shared" si="10"/>
        <v>41.248318479840002</v>
      </c>
      <c r="Q338" s="14">
        <f t="shared" si="11"/>
        <v>0</v>
      </c>
    </row>
    <row r="339" spans="1:17" x14ac:dyDescent="0.25">
      <c r="A339" s="45"/>
      <c r="J339" s="45"/>
      <c r="K339" s="1" t="s">
        <v>11</v>
      </c>
      <c r="L339" s="12" t="s">
        <v>69</v>
      </c>
      <c r="M339" s="13">
        <v>23</v>
      </c>
      <c r="N339" s="14">
        <v>3023.01</v>
      </c>
      <c r="O339" s="14">
        <v>1.2497902999999999E-2</v>
      </c>
      <c r="P339" s="14">
        <f t="shared" si="10"/>
        <v>37.781285748030001</v>
      </c>
      <c r="Q339" s="14">
        <f t="shared" si="11"/>
        <v>0</v>
      </c>
    </row>
    <row r="340" spans="1:17" x14ac:dyDescent="0.25">
      <c r="A340" s="45"/>
      <c r="J340" s="45"/>
      <c r="K340" s="1" t="s">
        <v>11</v>
      </c>
      <c r="L340" s="12" t="s">
        <v>70</v>
      </c>
      <c r="M340" s="13">
        <v>0</v>
      </c>
      <c r="N340" s="14">
        <v>3000.01</v>
      </c>
      <c r="O340" s="14">
        <v>1.1431873E-2</v>
      </c>
      <c r="P340" s="14">
        <f t="shared" si="10"/>
        <v>34.295733318730001</v>
      </c>
      <c r="Q340" s="14">
        <f t="shared" si="11"/>
        <v>0</v>
      </c>
    </row>
    <row r="341" spans="1:17" x14ac:dyDescent="0.25">
      <c r="A341" s="45"/>
      <c r="J341" s="45"/>
      <c r="K341" s="1" t="s">
        <v>11</v>
      </c>
      <c r="L341" s="12" t="s">
        <v>70</v>
      </c>
      <c r="M341" s="13">
        <v>1</v>
      </c>
      <c r="N341" s="14">
        <v>2976.01</v>
      </c>
      <c r="O341" s="14">
        <v>1.0826990999999999E-2</v>
      </c>
      <c r="P341" s="14">
        <f t="shared" si="10"/>
        <v>32.221233485909998</v>
      </c>
      <c r="Q341" s="14">
        <f t="shared" si="11"/>
        <v>0</v>
      </c>
    </row>
    <row r="342" spans="1:17" x14ac:dyDescent="0.25">
      <c r="A342" s="45"/>
      <c r="J342" s="45"/>
      <c r="K342" s="1" t="s">
        <v>11</v>
      </c>
      <c r="L342" s="12" t="s">
        <v>70</v>
      </c>
      <c r="M342" s="13">
        <v>2</v>
      </c>
      <c r="N342" s="14">
        <v>2819.99</v>
      </c>
      <c r="O342" s="14">
        <v>1.0592424E-2</v>
      </c>
      <c r="P342" s="14">
        <f t="shared" si="10"/>
        <v>29.870529755759996</v>
      </c>
      <c r="Q342" s="14">
        <f t="shared" si="11"/>
        <v>0</v>
      </c>
    </row>
    <row r="343" spans="1:17" x14ac:dyDescent="0.25">
      <c r="A343" s="45"/>
      <c r="J343" s="45"/>
      <c r="K343" s="1" t="s">
        <v>11</v>
      </c>
      <c r="L343" s="12" t="s">
        <v>70</v>
      </c>
      <c r="M343" s="13">
        <v>3</v>
      </c>
      <c r="N343" s="14">
        <v>2945.08</v>
      </c>
      <c r="O343" s="14">
        <v>1.0480631000000001E-2</v>
      </c>
      <c r="P343" s="14">
        <f t="shared" si="10"/>
        <v>30.86629674548</v>
      </c>
      <c r="Q343" s="14">
        <f t="shared" si="11"/>
        <v>0</v>
      </c>
    </row>
    <row r="344" spans="1:17" x14ac:dyDescent="0.25">
      <c r="A344" s="45"/>
      <c r="J344" s="45"/>
      <c r="K344" s="1" t="s">
        <v>11</v>
      </c>
      <c r="L344" s="12" t="s">
        <v>70</v>
      </c>
      <c r="M344" s="13">
        <v>4</v>
      </c>
      <c r="N344" s="14">
        <v>2864</v>
      </c>
      <c r="O344" s="14">
        <v>1.0546509000000001E-2</v>
      </c>
      <c r="P344" s="14">
        <f t="shared" si="10"/>
        <v>30.205201776000003</v>
      </c>
      <c r="Q344" s="14">
        <f t="shared" si="11"/>
        <v>0</v>
      </c>
    </row>
    <row r="345" spans="1:17" x14ac:dyDescent="0.25">
      <c r="A345" s="45"/>
      <c r="J345" s="45"/>
      <c r="K345" s="1" t="s">
        <v>11</v>
      </c>
      <c r="L345" s="12" t="s">
        <v>70</v>
      </c>
      <c r="M345" s="13">
        <v>5</v>
      </c>
      <c r="N345" s="14">
        <v>2829.99</v>
      </c>
      <c r="O345" s="14">
        <v>1.0707212000000001E-2</v>
      </c>
      <c r="P345" s="14">
        <f t="shared" si="10"/>
        <v>30.301302887879999</v>
      </c>
      <c r="Q345" s="14">
        <f t="shared" si="11"/>
        <v>0</v>
      </c>
    </row>
    <row r="346" spans="1:17" x14ac:dyDescent="0.25">
      <c r="A346" s="45"/>
      <c r="J346" s="45"/>
      <c r="K346" s="1" t="s">
        <v>21</v>
      </c>
      <c r="L346" s="12" t="s">
        <v>70</v>
      </c>
      <c r="M346" s="13">
        <v>6</v>
      </c>
      <c r="N346" s="14">
        <v>2945.08</v>
      </c>
      <c r="O346" s="14">
        <v>1.5748894999999999E-2</v>
      </c>
      <c r="P346" s="14">
        <f t="shared" si="10"/>
        <v>46.381755686599995</v>
      </c>
      <c r="Q346" s="14">
        <f t="shared" si="11"/>
        <v>0</v>
      </c>
    </row>
    <row r="347" spans="1:17" x14ac:dyDescent="0.25">
      <c r="A347" s="45"/>
      <c r="J347" s="45"/>
      <c r="K347" s="1" t="s">
        <v>21</v>
      </c>
      <c r="L347" s="12" t="s">
        <v>70</v>
      </c>
      <c r="M347" s="13">
        <v>7</v>
      </c>
      <c r="N347" s="14">
        <v>2620</v>
      </c>
      <c r="O347" s="14">
        <v>1.9782441000000001E-2</v>
      </c>
      <c r="P347" s="14">
        <f t="shared" si="10"/>
        <v>51.829995420000003</v>
      </c>
      <c r="Q347" s="14">
        <f t="shared" si="11"/>
        <v>0</v>
      </c>
    </row>
    <row r="348" spans="1:17" x14ac:dyDescent="0.25">
      <c r="A348" s="45"/>
      <c r="J348" s="45"/>
      <c r="K348" s="1" t="s">
        <v>21</v>
      </c>
      <c r="L348" s="12" t="s">
        <v>70</v>
      </c>
      <c r="M348" s="13">
        <v>8</v>
      </c>
      <c r="N348" s="14">
        <v>3399</v>
      </c>
      <c r="O348" s="14">
        <v>2.7902434E-2</v>
      </c>
      <c r="P348" s="14">
        <f t="shared" si="10"/>
        <v>94.840373166000006</v>
      </c>
      <c r="Q348" s="14">
        <f t="shared" si="11"/>
        <v>0</v>
      </c>
    </row>
    <row r="349" spans="1:17" x14ac:dyDescent="0.25">
      <c r="A349" s="45"/>
      <c r="J349" s="45"/>
      <c r="K349" s="1" t="s">
        <v>21</v>
      </c>
      <c r="L349" s="12" t="s">
        <v>70</v>
      </c>
      <c r="M349" s="13">
        <v>9</v>
      </c>
      <c r="N349" s="14">
        <v>3350.01</v>
      </c>
      <c r="O349" s="14">
        <v>3.2366184999999999E-2</v>
      </c>
      <c r="P349" s="14">
        <f t="shared" si="10"/>
        <v>108.42704341185001</v>
      </c>
      <c r="Q349" s="14">
        <f t="shared" si="11"/>
        <v>0</v>
      </c>
    </row>
    <row r="350" spans="1:17" x14ac:dyDescent="0.25">
      <c r="A350" s="45"/>
      <c r="J350" s="45"/>
      <c r="K350" s="1" t="s">
        <v>21</v>
      </c>
      <c r="L350" s="12" t="s">
        <v>70</v>
      </c>
      <c r="M350" s="13">
        <v>10</v>
      </c>
      <c r="N350" s="14">
        <v>2620</v>
      </c>
      <c r="O350" s="14">
        <v>3.3532030999999997E-2</v>
      </c>
      <c r="P350" s="14">
        <f t="shared" si="10"/>
        <v>87.853921219999989</v>
      </c>
      <c r="Q350" s="14">
        <f t="shared" si="11"/>
        <v>0</v>
      </c>
    </row>
    <row r="351" spans="1:17" x14ac:dyDescent="0.25">
      <c r="A351" s="45"/>
      <c r="J351" s="45"/>
      <c r="K351" s="1" t="s">
        <v>21</v>
      </c>
      <c r="L351" s="12" t="s">
        <v>70</v>
      </c>
      <c r="M351" s="13">
        <v>11</v>
      </c>
      <c r="N351" s="14">
        <v>2061.61</v>
      </c>
      <c r="O351" s="14">
        <v>3.4589077000000003E-2</v>
      </c>
      <c r="P351" s="14">
        <f t="shared" si="10"/>
        <v>71.309187033970005</v>
      </c>
      <c r="Q351" s="14">
        <f t="shared" si="11"/>
        <v>0</v>
      </c>
    </row>
    <row r="352" spans="1:17" x14ac:dyDescent="0.25">
      <c r="A352" s="45"/>
      <c r="J352" s="45"/>
      <c r="K352" s="1" t="s">
        <v>21</v>
      </c>
      <c r="L352" s="12" t="s">
        <v>70</v>
      </c>
      <c r="M352" s="13">
        <v>12</v>
      </c>
      <c r="N352" s="14">
        <v>1379.49</v>
      </c>
      <c r="O352" s="14">
        <v>3.3549996999999998E-2</v>
      </c>
      <c r="P352" s="14">
        <f t="shared" si="10"/>
        <v>46.281885361529994</v>
      </c>
      <c r="Q352" s="14">
        <f t="shared" si="11"/>
        <v>0</v>
      </c>
    </row>
    <row r="353" spans="1:17" x14ac:dyDescent="0.25">
      <c r="A353" s="45"/>
      <c r="J353" s="45"/>
      <c r="K353" s="1" t="s">
        <v>21</v>
      </c>
      <c r="L353" s="12" t="s">
        <v>70</v>
      </c>
      <c r="M353" s="13">
        <v>13</v>
      </c>
      <c r="N353" s="14">
        <v>1400</v>
      </c>
      <c r="O353" s="14">
        <v>3.2473986000000003E-2</v>
      </c>
      <c r="P353" s="14">
        <f t="shared" si="10"/>
        <v>45.463580400000005</v>
      </c>
      <c r="Q353" s="14">
        <f t="shared" si="11"/>
        <v>0</v>
      </c>
    </row>
    <row r="354" spans="1:17" x14ac:dyDescent="0.25">
      <c r="A354" s="45"/>
      <c r="J354" s="45"/>
      <c r="K354" s="1" t="s">
        <v>21</v>
      </c>
      <c r="L354" s="12" t="s">
        <v>70</v>
      </c>
      <c r="M354" s="13">
        <v>14</v>
      </c>
      <c r="N354" s="14">
        <v>2061.61</v>
      </c>
      <c r="O354" s="14">
        <v>3.4140904999999999E-2</v>
      </c>
      <c r="P354" s="14">
        <f t="shared" si="10"/>
        <v>70.385231157050001</v>
      </c>
      <c r="Q354" s="14">
        <f t="shared" si="11"/>
        <v>0</v>
      </c>
    </row>
    <row r="355" spans="1:17" x14ac:dyDescent="0.25">
      <c r="A355" s="45"/>
      <c r="J355" s="45"/>
      <c r="K355" s="1" t="s">
        <v>21</v>
      </c>
      <c r="L355" s="12" t="s">
        <v>70</v>
      </c>
      <c r="M355" s="13">
        <v>15</v>
      </c>
      <c r="N355" s="14">
        <v>2387.9899999999998</v>
      </c>
      <c r="O355" s="14">
        <v>3.3424229999999999E-2</v>
      </c>
      <c r="P355" s="14">
        <f t="shared" si="10"/>
        <v>79.816726997699988</v>
      </c>
      <c r="Q355" s="14">
        <f t="shared" si="11"/>
        <v>0</v>
      </c>
    </row>
    <row r="356" spans="1:17" x14ac:dyDescent="0.25">
      <c r="A356" s="45"/>
      <c r="J356" s="45"/>
      <c r="K356" s="1" t="s">
        <v>21</v>
      </c>
      <c r="L356" s="12" t="s">
        <v>70</v>
      </c>
      <c r="M356" s="13">
        <v>16</v>
      </c>
      <c r="N356" s="14">
        <v>2917.41</v>
      </c>
      <c r="O356" s="14">
        <v>3.2043781E-2</v>
      </c>
      <c r="P356" s="14">
        <f t="shared" si="10"/>
        <v>93.484847127210003</v>
      </c>
      <c r="Q356" s="14">
        <f t="shared" si="11"/>
        <v>0</v>
      </c>
    </row>
    <row r="357" spans="1:17" x14ac:dyDescent="0.25">
      <c r="A357" s="45"/>
      <c r="J357" s="45"/>
      <c r="K357" s="1" t="s">
        <v>36</v>
      </c>
      <c r="L357" s="12" t="s">
        <v>70</v>
      </c>
      <c r="M357" s="13">
        <v>17</v>
      </c>
      <c r="N357" s="14">
        <v>3145</v>
      </c>
      <c r="O357" s="14">
        <v>2.5105603000000001E-2</v>
      </c>
      <c r="P357" s="14">
        <f t="shared" si="10"/>
        <v>78.957121435000005</v>
      </c>
      <c r="Q357" s="14">
        <f t="shared" si="11"/>
        <v>0</v>
      </c>
    </row>
    <row r="358" spans="1:17" x14ac:dyDescent="0.25">
      <c r="A358" s="45"/>
      <c r="J358" s="45"/>
      <c r="K358" s="1" t="s">
        <v>36</v>
      </c>
      <c r="L358" s="12" t="s">
        <v>70</v>
      </c>
      <c r="M358" s="13">
        <v>18</v>
      </c>
      <c r="N358" s="14">
        <v>3399.01</v>
      </c>
      <c r="O358" s="14">
        <v>2.2159049E-2</v>
      </c>
      <c r="P358" s="14">
        <f t="shared" si="10"/>
        <v>75.318829141489999</v>
      </c>
      <c r="Q358" s="14">
        <f t="shared" si="11"/>
        <v>0</v>
      </c>
    </row>
    <row r="359" spans="1:17" x14ac:dyDescent="0.25">
      <c r="A359" s="45"/>
      <c r="J359" s="45"/>
      <c r="K359" s="1" t="s">
        <v>36</v>
      </c>
      <c r="L359" s="12" t="s">
        <v>70</v>
      </c>
      <c r="M359" s="13">
        <v>19</v>
      </c>
      <c r="N359" s="14">
        <v>3400</v>
      </c>
      <c r="O359" s="14">
        <v>1.9447061000000002E-2</v>
      </c>
      <c r="P359" s="14">
        <f t="shared" si="10"/>
        <v>66.120007400000006</v>
      </c>
      <c r="Q359" s="14">
        <f t="shared" si="11"/>
        <v>0</v>
      </c>
    </row>
    <row r="360" spans="1:17" x14ac:dyDescent="0.25">
      <c r="A360" s="45"/>
      <c r="J360" s="45"/>
      <c r="K360" s="1" t="s">
        <v>36</v>
      </c>
      <c r="L360" s="12" t="s">
        <v>70</v>
      </c>
      <c r="M360" s="13">
        <v>20</v>
      </c>
      <c r="N360" s="14">
        <v>3400</v>
      </c>
      <c r="O360" s="14">
        <v>1.8566688000000001E-2</v>
      </c>
      <c r="P360" s="14">
        <f t="shared" si="10"/>
        <v>63.126739200000003</v>
      </c>
      <c r="Q360" s="14">
        <f t="shared" si="11"/>
        <v>0</v>
      </c>
    </row>
    <row r="361" spans="1:17" x14ac:dyDescent="0.25">
      <c r="A361" s="45"/>
      <c r="J361" s="45"/>
      <c r="K361" s="1" t="s">
        <v>36</v>
      </c>
      <c r="L361" s="12" t="s">
        <v>70</v>
      </c>
      <c r="M361" s="13">
        <v>21</v>
      </c>
      <c r="N361" s="14">
        <v>3400</v>
      </c>
      <c r="O361" s="14">
        <v>1.7446757E-2</v>
      </c>
      <c r="P361" s="14">
        <f t="shared" si="10"/>
        <v>59.318973800000002</v>
      </c>
      <c r="Q361" s="14">
        <f t="shared" si="11"/>
        <v>0</v>
      </c>
    </row>
    <row r="362" spans="1:17" x14ac:dyDescent="0.25">
      <c r="A362" s="45"/>
      <c r="J362" s="45"/>
      <c r="K362" s="1" t="s">
        <v>11</v>
      </c>
      <c r="L362" s="12" t="s">
        <v>70</v>
      </c>
      <c r="M362" s="13">
        <v>22</v>
      </c>
      <c r="N362" s="14">
        <v>3399</v>
      </c>
      <c r="O362" s="14">
        <v>1.3707667E-2</v>
      </c>
      <c r="P362" s="14">
        <f t="shared" si="10"/>
        <v>46.592360133</v>
      </c>
      <c r="Q362" s="14">
        <f t="shared" si="11"/>
        <v>0</v>
      </c>
    </row>
    <row r="363" spans="1:17" x14ac:dyDescent="0.25">
      <c r="A363" s="45"/>
      <c r="J363" s="45"/>
      <c r="K363" s="1" t="s">
        <v>11</v>
      </c>
      <c r="L363" s="12" t="s">
        <v>70</v>
      </c>
      <c r="M363" s="13">
        <v>23</v>
      </c>
      <c r="N363" s="14">
        <v>3019.08</v>
      </c>
      <c r="O363" s="14">
        <v>1.2573763E-2</v>
      </c>
      <c r="P363" s="14">
        <f t="shared" si="10"/>
        <v>37.961196398040002</v>
      </c>
      <c r="Q363" s="14">
        <f t="shared" si="11"/>
        <v>0</v>
      </c>
    </row>
    <row r="364" spans="1:17" x14ac:dyDescent="0.25">
      <c r="A364" s="45"/>
      <c r="J364" s="45"/>
      <c r="K364" s="1" t="s">
        <v>11</v>
      </c>
      <c r="L364" s="12" t="s">
        <v>71</v>
      </c>
      <c r="M364" s="13">
        <v>0</v>
      </c>
      <c r="N364" s="14">
        <v>3116.03</v>
      </c>
      <c r="O364" s="14">
        <v>1.1609545000000001E-2</v>
      </c>
      <c r="P364" s="14">
        <f t="shared" si="10"/>
        <v>36.175690506350001</v>
      </c>
      <c r="Q364" s="14">
        <f t="shared" si="11"/>
        <v>0</v>
      </c>
    </row>
    <row r="365" spans="1:17" x14ac:dyDescent="0.25">
      <c r="A365" s="45"/>
      <c r="J365" s="45"/>
      <c r="K365" s="1" t="s">
        <v>11</v>
      </c>
      <c r="L365" s="12" t="s">
        <v>71</v>
      </c>
      <c r="M365" s="13">
        <v>1</v>
      </c>
      <c r="N365" s="14">
        <v>2988.37</v>
      </c>
      <c r="O365" s="14">
        <v>1.0974718E-2</v>
      </c>
      <c r="P365" s="14">
        <f t="shared" si="10"/>
        <v>32.79651802966</v>
      </c>
      <c r="Q365" s="14">
        <f t="shared" si="11"/>
        <v>0</v>
      </c>
    </row>
    <row r="366" spans="1:17" x14ac:dyDescent="0.25">
      <c r="A366" s="45"/>
      <c r="J366" s="45"/>
      <c r="K366" s="1" t="s">
        <v>11</v>
      </c>
      <c r="L366" s="12" t="s">
        <v>71</v>
      </c>
      <c r="M366" s="13">
        <v>2</v>
      </c>
      <c r="N366" s="14">
        <v>2976.13</v>
      </c>
      <c r="O366" s="14">
        <v>1.0737157000000001E-2</v>
      </c>
      <c r="P366" s="14">
        <f t="shared" si="10"/>
        <v>31.955175062410003</v>
      </c>
      <c r="Q366" s="14">
        <f t="shared" si="11"/>
        <v>0</v>
      </c>
    </row>
    <row r="367" spans="1:17" x14ac:dyDescent="0.25">
      <c r="A367" s="45"/>
      <c r="J367" s="45"/>
      <c r="K367" s="1" t="s">
        <v>11</v>
      </c>
      <c r="L367" s="12" t="s">
        <v>71</v>
      </c>
      <c r="M367" s="13">
        <v>3</v>
      </c>
      <c r="N367" s="14">
        <v>2910.07</v>
      </c>
      <c r="O367" s="14">
        <v>1.0614383999999999E-2</v>
      </c>
      <c r="P367" s="14">
        <f t="shared" si="10"/>
        <v>30.888600446879998</v>
      </c>
      <c r="Q367" s="14">
        <f t="shared" si="11"/>
        <v>0</v>
      </c>
    </row>
    <row r="368" spans="1:17" x14ac:dyDescent="0.25">
      <c r="A368" s="45"/>
      <c r="J368" s="45"/>
      <c r="K368" s="1" t="s">
        <v>11</v>
      </c>
      <c r="L368" s="12" t="s">
        <v>71</v>
      </c>
      <c r="M368" s="13">
        <v>4</v>
      </c>
      <c r="N368" s="14">
        <v>2940.01</v>
      </c>
      <c r="O368" s="14">
        <v>1.0655308E-2</v>
      </c>
      <c r="P368" s="14">
        <f t="shared" si="10"/>
        <v>31.326712073080003</v>
      </c>
      <c r="Q368" s="14">
        <f t="shared" si="11"/>
        <v>0</v>
      </c>
    </row>
    <row r="369" spans="1:17" x14ac:dyDescent="0.25">
      <c r="A369" s="45"/>
      <c r="J369" s="45"/>
      <c r="K369" s="1" t="s">
        <v>11</v>
      </c>
      <c r="L369" s="12" t="s">
        <v>71</v>
      </c>
      <c r="M369" s="13">
        <v>5</v>
      </c>
      <c r="N369" s="14">
        <v>2910.08</v>
      </c>
      <c r="O369" s="14">
        <v>1.0816011E-2</v>
      </c>
      <c r="P369" s="14">
        <f t="shared" si="10"/>
        <v>31.475457290880001</v>
      </c>
      <c r="Q369" s="14">
        <f t="shared" si="11"/>
        <v>0</v>
      </c>
    </row>
    <row r="370" spans="1:17" x14ac:dyDescent="0.25">
      <c r="A370" s="45"/>
      <c r="J370" s="45"/>
      <c r="K370" s="1" t="s">
        <v>21</v>
      </c>
      <c r="L370" s="12" t="s">
        <v>71</v>
      </c>
      <c r="M370" s="13">
        <v>6</v>
      </c>
      <c r="N370" s="14">
        <v>2619.9899999999998</v>
      </c>
      <c r="O370" s="14">
        <v>1.5918581000000001E-2</v>
      </c>
      <c r="P370" s="14">
        <f t="shared" si="10"/>
        <v>41.706523034189999</v>
      </c>
      <c r="Q370" s="14">
        <f t="shared" si="11"/>
        <v>0</v>
      </c>
    </row>
    <row r="371" spans="1:17" x14ac:dyDescent="0.25">
      <c r="A371" s="45"/>
      <c r="J371" s="45"/>
      <c r="K371" s="1" t="s">
        <v>21</v>
      </c>
      <c r="L371" s="12" t="s">
        <v>71</v>
      </c>
      <c r="M371" s="13">
        <v>7</v>
      </c>
      <c r="N371" s="14">
        <v>1499.99</v>
      </c>
      <c r="O371" s="14">
        <v>1.9916194000000002E-2</v>
      </c>
      <c r="P371" s="14">
        <f t="shared" si="10"/>
        <v>29.874091838060004</v>
      </c>
      <c r="Q371" s="14">
        <f t="shared" si="11"/>
        <v>0</v>
      </c>
    </row>
    <row r="372" spans="1:17" x14ac:dyDescent="0.25">
      <c r="A372" s="45"/>
      <c r="J372" s="45"/>
      <c r="K372" s="1" t="s">
        <v>21</v>
      </c>
      <c r="L372" s="12" t="s">
        <v>71</v>
      </c>
      <c r="M372" s="13">
        <v>8</v>
      </c>
      <c r="N372" s="14">
        <v>3247.99</v>
      </c>
      <c r="O372" s="14">
        <v>2.7956334999999999E-2</v>
      </c>
      <c r="P372" s="14">
        <f t="shared" si="10"/>
        <v>90.80189651664999</v>
      </c>
      <c r="Q372" s="14">
        <f t="shared" si="11"/>
        <v>0</v>
      </c>
    </row>
    <row r="373" spans="1:17" x14ac:dyDescent="0.25">
      <c r="A373" s="45"/>
      <c r="J373" s="45"/>
      <c r="K373" s="1" t="s">
        <v>21</v>
      </c>
      <c r="L373" s="12" t="s">
        <v>71</v>
      </c>
      <c r="M373" s="13">
        <v>9</v>
      </c>
      <c r="N373" s="14">
        <v>3000.01</v>
      </c>
      <c r="O373" s="14">
        <v>3.2277348999999997E-2</v>
      </c>
      <c r="P373" s="14">
        <f t="shared" si="10"/>
        <v>96.832369773490001</v>
      </c>
      <c r="Q373" s="14">
        <f t="shared" si="11"/>
        <v>0</v>
      </c>
    </row>
    <row r="374" spans="1:17" x14ac:dyDescent="0.25">
      <c r="A374" s="45"/>
      <c r="J374" s="45"/>
      <c r="K374" s="1" t="s">
        <v>21</v>
      </c>
      <c r="L374" s="12" t="s">
        <v>71</v>
      </c>
      <c r="M374" s="13">
        <v>10</v>
      </c>
      <c r="N374" s="14">
        <v>1638.99</v>
      </c>
      <c r="O374" s="14">
        <v>3.3307445999999997E-2</v>
      </c>
      <c r="P374" s="14">
        <f t="shared" si="10"/>
        <v>54.590570919539999</v>
      </c>
      <c r="Q374" s="14">
        <f t="shared" si="11"/>
        <v>0</v>
      </c>
    </row>
    <row r="375" spans="1:17" x14ac:dyDescent="0.25">
      <c r="A375" s="45"/>
      <c r="J375" s="45"/>
      <c r="K375" s="1" t="s">
        <v>21</v>
      </c>
      <c r="L375" s="12" t="s">
        <v>71</v>
      </c>
      <c r="M375" s="13">
        <v>11</v>
      </c>
      <c r="N375" s="14">
        <v>1988.89</v>
      </c>
      <c r="O375" s="14">
        <v>3.4167854999999997E-2</v>
      </c>
      <c r="P375" s="14">
        <f t="shared" si="10"/>
        <v>67.956105130949993</v>
      </c>
      <c r="Q375" s="14">
        <f t="shared" si="11"/>
        <v>0</v>
      </c>
    </row>
    <row r="376" spans="1:17" x14ac:dyDescent="0.25">
      <c r="A376" s="45"/>
      <c r="J376" s="45"/>
      <c r="K376" s="1" t="s">
        <v>21</v>
      </c>
      <c r="L376" s="12" t="s">
        <v>71</v>
      </c>
      <c r="M376" s="13">
        <v>12</v>
      </c>
      <c r="N376" s="14">
        <v>501.02</v>
      </c>
      <c r="O376" s="14">
        <v>3.2653653999999997E-2</v>
      </c>
      <c r="P376" s="14">
        <f t="shared" si="10"/>
        <v>16.360133727079997</v>
      </c>
      <c r="Q376" s="14">
        <f t="shared" si="11"/>
        <v>0</v>
      </c>
    </row>
    <row r="377" spans="1:17" x14ac:dyDescent="0.25">
      <c r="A377" s="45"/>
      <c r="J377" s="45"/>
      <c r="K377" s="1" t="s">
        <v>21</v>
      </c>
      <c r="L377" s="12" t="s">
        <v>71</v>
      </c>
      <c r="M377" s="13">
        <v>13</v>
      </c>
      <c r="N377" s="14">
        <v>250.01</v>
      </c>
      <c r="O377" s="14">
        <v>3.0340928E-2</v>
      </c>
      <c r="P377" s="14">
        <f t="shared" si="10"/>
        <v>7.5855354092799994</v>
      </c>
      <c r="Q377" s="14">
        <f t="shared" si="11"/>
        <v>0</v>
      </c>
    </row>
    <row r="378" spans="1:17" x14ac:dyDescent="0.25">
      <c r="A378" s="45"/>
      <c r="J378" s="45"/>
      <c r="K378" s="1" t="s">
        <v>21</v>
      </c>
      <c r="L378" s="12" t="s">
        <v>71</v>
      </c>
      <c r="M378" s="13">
        <v>14</v>
      </c>
      <c r="N378" s="14">
        <v>799.99</v>
      </c>
      <c r="O378" s="14">
        <v>3.350508E-2</v>
      </c>
      <c r="P378" s="14">
        <f t="shared" si="10"/>
        <v>26.8037289492</v>
      </c>
      <c r="Q378" s="14">
        <f t="shared" si="11"/>
        <v>0</v>
      </c>
    </row>
    <row r="379" spans="1:17" x14ac:dyDescent="0.25">
      <c r="A379" s="45"/>
      <c r="J379" s="45"/>
      <c r="K379" s="1" t="s">
        <v>21</v>
      </c>
      <c r="L379" s="12" t="s">
        <v>71</v>
      </c>
      <c r="M379" s="13">
        <v>15</v>
      </c>
      <c r="N379" s="14">
        <v>502.32</v>
      </c>
      <c r="O379" s="14">
        <v>3.3173692999999997E-2</v>
      </c>
      <c r="P379" s="14">
        <f t="shared" si="10"/>
        <v>16.663809467759997</v>
      </c>
      <c r="Q379" s="14">
        <f t="shared" si="11"/>
        <v>0</v>
      </c>
    </row>
    <row r="380" spans="1:17" x14ac:dyDescent="0.25">
      <c r="A380" s="45"/>
      <c r="J380" s="45"/>
      <c r="K380" s="1" t="s">
        <v>21</v>
      </c>
      <c r="L380" s="12" t="s">
        <v>71</v>
      </c>
      <c r="M380" s="13">
        <v>16</v>
      </c>
      <c r="N380" s="14">
        <v>1350</v>
      </c>
      <c r="O380" s="14">
        <v>3.1891062999999997E-2</v>
      </c>
      <c r="P380" s="14">
        <f t="shared" si="10"/>
        <v>43.052935049999995</v>
      </c>
      <c r="Q380" s="14">
        <f t="shared" si="11"/>
        <v>0</v>
      </c>
    </row>
    <row r="381" spans="1:17" x14ac:dyDescent="0.25">
      <c r="A381" s="45"/>
      <c r="J381" s="45"/>
      <c r="K381" s="1" t="s">
        <v>36</v>
      </c>
      <c r="L381" s="12" t="s">
        <v>71</v>
      </c>
      <c r="M381" s="13">
        <v>17</v>
      </c>
      <c r="N381" s="14">
        <v>3000.01</v>
      </c>
      <c r="O381" s="14">
        <v>2.4983828E-2</v>
      </c>
      <c r="P381" s="14">
        <f t="shared" si="10"/>
        <v>74.951733838280006</v>
      </c>
      <c r="Q381" s="14">
        <f t="shared" si="11"/>
        <v>0</v>
      </c>
    </row>
    <row r="382" spans="1:17" x14ac:dyDescent="0.25">
      <c r="A382" s="45"/>
      <c r="J382" s="45"/>
      <c r="K382" s="1" t="s">
        <v>36</v>
      </c>
      <c r="L382" s="12" t="s">
        <v>71</v>
      </c>
      <c r="M382" s="13">
        <v>18</v>
      </c>
      <c r="N382" s="14">
        <v>3000.01</v>
      </c>
      <c r="O382" s="14">
        <v>2.1889546999999999E-2</v>
      </c>
      <c r="P382" s="14">
        <f t="shared" si="10"/>
        <v>65.668859895470007</v>
      </c>
      <c r="Q382" s="14">
        <f t="shared" si="11"/>
        <v>0</v>
      </c>
    </row>
    <row r="383" spans="1:17" x14ac:dyDescent="0.25">
      <c r="A383" s="45"/>
      <c r="J383" s="45"/>
      <c r="K383" s="1" t="s">
        <v>36</v>
      </c>
      <c r="L383" s="12" t="s">
        <v>71</v>
      </c>
      <c r="M383" s="13">
        <v>19</v>
      </c>
      <c r="N383" s="14">
        <v>3300</v>
      </c>
      <c r="O383" s="14">
        <v>1.9180552999999999E-2</v>
      </c>
      <c r="P383" s="14">
        <f t="shared" si="10"/>
        <v>63.2958249</v>
      </c>
      <c r="Q383" s="14">
        <f t="shared" si="11"/>
        <v>0</v>
      </c>
    </row>
    <row r="384" spans="1:17" x14ac:dyDescent="0.25">
      <c r="A384" s="45"/>
      <c r="J384" s="45"/>
      <c r="K384" s="1" t="s">
        <v>36</v>
      </c>
      <c r="L384" s="12" t="s">
        <v>71</v>
      </c>
      <c r="M384" s="13">
        <v>20</v>
      </c>
      <c r="N384" s="14">
        <v>3400</v>
      </c>
      <c r="O384" s="14">
        <v>1.8459884999999999E-2</v>
      </c>
      <c r="P384" s="14">
        <f t="shared" si="10"/>
        <v>62.763608999999995</v>
      </c>
      <c r="Q384" s="14">
        <f t="shared" si="11"/>
        <v>0</v>
      </c>
    </row>
    <row r="385" spans="1:17" x14ac:dyDescent="0.25">
      <c r="A385" s="45"/>
      <c r="J385" s="45"/>
      <c r="K385" s="1" t="s">
        <v>36</v>
      </c>
      <c r="L385" s="12" t="s">
        <v>71</v>
      </c>
      <c r="M385" s="13">
        <v>21</v>
      </c>
      <c r="N385" s="14">
        <v>3380.5</v>
      </c>
      <c r="O385" s="14">
        <v>1.7481693E-2</v>
      </c>
      <c r="P385" s="14">
        <f t="shared" si="10"/>
        <v>59.096863186499995</v>
      </c>
      <c r="Q385" s="14">
        <f t="shared" si="11"/>
        <v>0</v>
      </c>
    </row>
    <row r="386" spans="1:17" x14ac:dyDescent="0.25">
      <c r="A386" s="45"/>
      <c r="J386" s="45"/>
      <c r="K386" s="1" t="s">
        <v>11</v>
      </c>
      <c r="L386" s="12" t="s">
        <v>71</v>
      </c>
      <c r="M386" s="13">
        <v>22</v>
      </c>
      <c r="N386" s="14">
        <v>2981.07</v>
      </c>
      <c r="O386" s="14">
        <v>1.3835431E-2</v>
      </c>
      <c r="P386" s="14">
        <f t="shared" si="10"/>
        <v>41.244388291170004</v>
      </c>
      <c r="Q386" s="14">
        <f t="shared" si="11"/>
        <v>0</v>
      </c>
    </row>
    <row r="387" spans="1:17" x14ac:dyDescent="0.25">
      <c r="A387" s="45"/>
      <c r="J387" s="45"/>
      <c r="K387" s="1" t="s">
        <v>11</v>
      </c>
      <c r="L387" s="12" t="s">
        <v>71</v>
      </c>
      <c r="M387" s="13">
        <v>23</v>
      </c>
      <c r="N387" s="14">
        <v>2510.11</v>
      </c>
      <c r="O387" s="14">
        <v>1.2734466E-2</v>
      </c>
      <c r="P387" s="14">
        <f t="shared" si="10"/>
        <v>31.96491045126</v>
      </c>
      <c r="Q387" s="14">
        <f t="shared" si="11"/>
        <v>0</v>
      </c>
    </row>
    <row r="388" spans="1:17" x14ac:dyDescent="0.25">
      <c r="A388" s="45"/>
      <c r="J388" s="45"/>
      <c r="K388" s="1" t="s">
        <v>11</v>
      </c>
      <c r="L388" s="12" t="s">
        <v>72</v>
      </c>
      <c r="M388" s="13">
        <v>0</v>
      </c>
      <c r="N388" s="14">
        <v>2830</v>
      </c>
      <c r="O388" s="14">
        <v>1.1682410000000001E-2</v>
      </c>
      <c r="P388" s="14">
        <f t="shared" si="10"/>
        <v>33.061220300000002</v>
      </c>
      <c r="Q388" s="14">
        <f t="shared" si="11"/>
        <v>0</v>
      </c>
    </row>
    <row r="389" spans="1:17" x14ac:dyDescent="0.25">
      <c r="A389" s="45"/>
      <c r="J389" s="45"/>
      <c r="K389" s="1" t="s">
        <v>11</v>
      </c>
      <c r="L389" s="12" t="s">
        <v>72</v>
      </c>
      <c r="M389" s="13">
        <v>1</v>
      </c>
      <c r="N389" s="14">
        <v>2588.7800000000002</v>
      </c>
      <c r="O389" s="14">
        <v>1.1014644000000001E-2</v>
      </c>
      <c r="P389" s="14">
        <f t="shared" ref="P389:P452" si="12">IF($C$4="SGÖF+X",O389*N389*(1+$C$5/100),O389*(N389+$C$5))</f>
        <v>28.514490094320003</v>
      </c>
      <c r="Q389" s="14">
        <f t="shared" ref="Q389:Q452" si="13">IFERROR(O389*$I$6*(1+$C$7/100),0)</f>
        <v>0</v>
      </c>
    </row>
    <row r="390" spans="1:17" x14ac:dyDescent="0.25">
      <c r="A390" s="45"/>
      <c r="J390" s="45"/>
      <c r="K390" s="1" t="s">
        <v>11</v>
      </c>
      <c r="L390" s="12" t="s">
        <v>72</v>
      </c>
      <c r="M390" s="13">
        <v>2</v>
      </c>
      <c r="N390" s="14">
        <v>1628.99</v>
      </c>
      <c r="O390" s="14">
        <v>1.0691242E-2</v>
      </c>
      <c r="P390" s="14">
        <f t="shared" si="12"/>
        <v>17.415926305580001</v>
      </c>
      <c r="Q390" s="14">
        <f t="shared" si="13"/>
        <v>0</v>
      </c>
    </row>
    <row r="391" spans="1:17" x14ac:dyDescent="0.25">
      <c r="A391" s="45"/>
      <c r="J391" s="45"/>
      <c r="K391" s="1" t="s">
        <v>11</v>
      </c>
      <c r="L391" s="12" t="s">
        <v>72</v>
      </c>
      <c r="M391" s="13">
        <v>3</v>
      </c>
      <c r="N391" s="14">
        <v>1400</v>
      </c>
      <c r="O391" s="14">
        <v>1.0510576000000001E-2</v>
      </c>
      <c r="P391" s="14">
        <f t="shared" si="12"/>
        <v>14.714806400000001</v>
      </c>
      <c r="Q391" s="14">
        <f t="shared" si="13"/>
        <v>0</v>
      </c>
    </row>
    <row r="392" spans="1:17" x14ac:dyDescent="0.25">
      <c r="A392" s="45"/>
      <c r="J392" s="45"/>
      <c r="K392" s="1" t="s">
        <v>11</v>
      </c>
      <c r="L392" s="12" t="s">
        <v>72</v>
      </c>
      <c r="M392" s="13">
        <v>4</v>
      </c>
      <c r="N392" s="14">
        <v>1399.99</v>
      </c>
      <c r="O392" s="14">
        <v>1.0469651E-2</v>
      </c>
      <c r="P392" s="14">
        <f t="shared" si="12"/>
        <v>14.65740670349</v>
      </c>
      <c r="Q392" s="14">
        <f t="shared" si="13"/>
        <v>0</v>
      </c>
    </row>
    <row r="393" spans="1:17" x14ac:dyDescent="0.25">
      <c r="A393" s="45"/>
      <c r="J393" s="45"/>
      <c r="K393" s="1" t="s">
        <v>11</v>
      </c>
      <c r="L393" s="12" t="s">
        <v>72</v>
      </c>
      <c r="M393" s="13">
        <v>5</v>
      </c>
      <c r="N393" s="14">
        <v>1000</v>
      </c>
      <c r="O393" s="14">
        <v>1.0453680999999999E-2</v>
      </c>
      <c r="P393" s="14">
        <f t="shared" si="12"/>
        <v>10.453681</v>
      </c>
      <c r="Q393" s="14">
        <f t="shared" si="13"/>
        <v>0</v>
      </c>
    </row>
    <row r="394" spans="1:17" x14ac:dyDescent="0.25">
      <c r="A394" s="45"/>
      <c r="J394" s="45"/>
      <c r="K394" s="1" t="s">
        <v>21</v>
      </c>
      <c r="L394" s="12" t="s">
        <v>72</v>
      </c>
      <c r="M394" s="13">
        <v>6</v>
      </c>
      <c r="N394" s="14">
        <v>600.01</v>
      </c>
      <c r="O394" s="14">
        <v>1.4834585000000001E-2</v>
      </c>
      <c r="P394" s="14">
        <f t="shared" si="12"/>
        <v>8.9008993458500001</v>
      </c>
      <c r="Q394" s="14">
        <f t="shared" si="13"/>
        <v>0</v>
      </c>
    </row>
    <row r="395" spans="1:17" x14ac:dyDescent="0.25">
      <c r="A395" s="45"/>
      <c r="J395" s="45"/>
      <c r="K395" s="1" t="s">
        <v>21</v>
      </c>
      <c r="L395" s="12" t="s">
        <v>72</v>
      </c>
      <c r="M395" s="13">
        <v>7</v>
      </c>
      <c r="N395" s="14">
        <v>130.01</v>
      </c>
      <c r="O395" s="14">
        <v>1.6985608999999999E-2</v>
      </c>
      <c r="P395" s="14">
        <f t="shared" si="12"/>
        <v>2.2082990260899997</v>
      </c>
      <c r="Q395" s="14">
        <f t="shared" si="13"/>
        <v>0</v>
      </c>
    </row>
    <row r="396" spans="1:17" x14ac:dyDescent="0.25">
      <c r="A396" s="45"/>
      <c r="J396" s="45"/>
      <c r="K396" s="1" t="s">
        <v>21</v>
      </c>
      <c r="L396" s="12" t="s">
        <v>72</v>
      </c>
      <c r="M396" s="13">
        <v>8</v>
      </c>
      <c r="N396" s="14">
        <v>140</v>
      </c>
      <c r="O396" s="14">
        <v>2.1870582E-2</v>
      </c>
      <c r="P396" s="14">
        <f t="shared" si="12"/>
        <v>3.0618814799999998</v>
      </c>
      <c r="Q396" s="14">
        <f t="shared" si="13"/>
        <v>0</v>
      </c>
    </row>
    <row r="397" spans="1:17" x14ac:dyDescent="0.25">
      <c r="A397" s="45"/>
      <c r="J397" s="45"/>
      <c r="K397" s="1" t="s">
        <v>21</v>
      </c>
      <c r="L397" s="12" t="s">
        <v>72</v>
      </c>
      <c r="M397" s="13">
        <v>9</v>
      </c>
      <c r="N397" s="14">
        <v>140</v>
      </c>
      <c r="O397" s="14">
        <v>2.5115584999999999E-2</v>
      </c>
      <c r="P397" s="14">
        <f t="shared" si="12"/>
        <v>3.5161818999999999</v>
      </c>
      <c r="Q397" s="14">
        <f t="shared" si="13"/>
        <v>0</v>
      </c>
    </row>
    <row r="398" spans="1:17" x14ac:dyDescent="0.25">
      <c r="A398" s="45"/>
      <c r="J398" s="45"/>
      <c r="K398" s="1" t="s">
        <v>21</v>
      </c>
      <c r="L398" s="12" t="s">
        <v>72</v>
      </c>
      <c r="M398" s="13">
        <v>10</v>
      </c>
      <c r="N398" s="14">
        <v>140</v>
      </c>
      <c r="O398" s="14">
        <v>2.6217548E-2</v>
      </c>
      <c r="P398" s="14">
        <f t="shared" si="12"/>
        <v>3.6704567200000002</v>
      </c>
      <c r="Q398" s="14">
        <f t="shared" si="13"/>
        <v>0</v>
      </c>
    </row>
    <row r="399" spans="1:17" x14ac:dyDescent="0.25">
      <c r="A399" s="45"/>
      <c r="J399" s="45"/>
      <c r="K399" s="1" t="s">
        <v>21</v>
      </c>
      <c r="L399" s="12" t="s">
        <v>72</v>
      </c>
      <c r="M399" s="13">
        <v>11</v>
      </c>
      <c r="N399" s="14">
        <v>140.01</v>
      </c>
      <c r="O399" s="14">
        <v>2.6953188999999999E-2</v>
      </c>
      <c r="P399" s="14">
        <f t="shared" si="12"/>
        <v>3.7737159918899996</v>
      </c>
      <c r="Q399" s="14">
        <f t="shared" si="13"/>
        <v>0</v>
      </c>
    </row>
    <row r="400" spans="1:17" x14ac:dyDescent="0.25">
      <c r="A400" s="45"/>
      <c r="J400" s="45"/>
      <c r="K400" s="1" t="s">
        <v>21</v>
      </c>
      <c r="L400" s="12" t="s">
        <v>72</v>
      </c>
      <c r="M400" s="13">
        <v>12</v>
      </c>
      <c r="N400" s="14">
        <v>130.01</v>
      </c>
      <c r="O400" s="14">
        <v>2.6217548E-2</v>
      </c>
      <c r="P400" s="14">
        <f t="shared" si="12"/>
        <v>3.4085434154799996</v>
      </c>
      <c r="Q400" s="14">
        <f t="shared" si="13"/>
        <v>0</v>
      </c>
    </row>
    <row r="401" spans="1:17" x14ac:dyDescent="0.25">
      <c r="A401" s="45"/>
      <c r="J401" s="45"/>
      <c r="K401" s="1" t="s">
        <v>21</v>
      </c>
      <c r="L401" s="12" t="s">
        <v>72</v>
      </c>
      <c r="M401" s="13">
        <v>13</v>
      </c>
      <c r="N401" s="14">
        <v>150.05000000000001</v>
      </c>
      <c r="O401" s="14">
        <v>2.4998801000000001E-2</v>
      </c>
      <c r="P401" s="14">
        <f t="shared" si="12"/>
        <v>3.7510700900500002</v>
      </c>
      <c r="Q401" s="14">
        <f t="shared" si="13"/>
        <v>0</v>
      </c>
    </row>
    <row r="402" spans="1:17" x14ac:dyDescent="0.25">
      <c r="A402" s="45"/>
      <c r="J402" s="45"/>
      <c r="K402" s="1" t="s">
        <v>21</v>
      </c>
      <c r="L402" s="12" t="s">
        <v>72</v>
      </c>
      <c r="M402" s="13">
        <v>14</v>
      </c>
      <c r="N402" s="14">
        <v>301.02</v>
      </c>
      <c r="O402" s="14">
        <v>2.4792181999999999E-2</v>
      </c>
      <c r="P402" s="14">
        <f t="shared" si="12"/>
        <v>7.4629426256399993</v>
      </c>
      <c r="Q402" s="14">
        <f t="shared" si="13"/>
        <v>0</v>
      </c>
    </row>
    <row r="403" spans="1:17" x14ac:dyDescent="0.25">
      <c r="A403" s="45"/>
      <c r="J403" s="45"/>
      <c r="K403" s="1" t="s">
        <v>21</v>
      </c>
      <c r="L403" s="12" t="s">
        <v>72</v>
      </c>
      <c r="M403" s="13">
        <v>15</v>
      </c>
      <c r="N403" s="14">
        <v>500</v>
      </c>
      <c r="O403" s="14">
        <v>2.4030590000000001E-2</v>
      </c>
      <c r="P403" s="14">
        <f t="shared" si="12"/>
        <v>12.015295</v>
      </c>
      <c r="Q403" s="14">
        <f t="shared" si="13"/>
        <v>0</v>
      </c>
    </row>
    <row r="404" spans="1:17" x14ac:dyDescent="0.25">
      <c r="A404" s="45"/>
      <c r="J404" s="45"/>
      <c r="K404" s="1" t="s">
        <v>21</v>
      </c>
      <c r="L404" s="12" t="s">
        <v>72</v>
      </c>
      <c r="M404" s="13">
        <v>16</v>
      </c>
      <c r="N404" s="14">
        <v>1720</v>
      </c>
      <c r="O404" s="14">
        <v>2.2937610000000001E-2</v>
      </c>
      <c r="P404" s="14">
        <f t="shared" si="12"/>
        <v>39.452689200000002</v>
      </c>
      <c r="Q404" s="14">
        <f t="shared" si="13"/>
        <v>0</v>
      </c>
    </row>
    <row r="405" spans="1:17" x14ac:dyDescent="0.25">
      <c r="A405" s="45"/>
      <c r="J405" s="45"/>
      <c r="K405" s="1" t="s">
        <v>36</v>
      </c>
      <c r="L405" s="12" t="s">
        <v>72</v>
      </c>
      <c r="M405" s="13">
        <v>17</v>
      </c>
      <c r="N405" s="14">
        <v>2140</v>
      </c>
      <c r="O405" s="14">
        <v>1.7866981000000001E-2</v>
      </c>
      <c r="P405" s="14">
        <f t="shared" si="12"/>
        <v>38.235339340000003</v>
      </c>
      <c r="Q405" s="14">
        <f t="shared" si="13"/>
        <v>0</v>
      </c>
    </row>
    <row r="406" spans="1:17" x14ac:dyDescent="0.25">
      <c r="A406" s="45"/>
      <c r="J406" s="45"/>
      <c r="K406" s="1" t="s">
        <v>36</v>
      </c>
      <c r="L406" s="12" t="s">
        <v>72</v>
      </c>
      <c r="M406" s="13">
        <v>18</v>
      </c>
      <c r="N406" s="14">
        <v>3250</v>
      </c>
      <c r="O406" s="14">
        <v>1.6937698000000001E-2</v>
      </c>
      <c r="P406" s="14">
        <f t="shared" si="12"/>
        <v>55.047518500000002</v>
      </c>
      <c r="Q406" s="14">
        <f t="shared" si="13"/>
        <v>0</v>
      </c>
    </row>
    <row r="407" spans="1:17" x14ac:dyDescent="0.25">
      <c r="A407" s="45"/>
      <c r="J407" s="45"/>
      <c r="K407" s="1" t="s">
        <v>36</v>
      </c>
      <c r="L407" s="12" t="s">
        <v>72</v>
      </c>
      <c r="M407" s="13">
        <v>19</v>
      </c>
      <c r="N407" s="14">
        <v>3400</v>
      </c>
      <c r="O407" s="14">
        <v>1.6398693999999998E-2</v>
      </c>
      <c r="P407" s="14">
        <f t="shared" si="12"/>
        <v>55.755559599999998</v>
      </c>
      <c r="Q407" s="14">
        <f t="shared" si="13"/>
        <v>0</v>
      </c>
    </row>
    <row r="408" spans="1:17" x14ac:dyDescent="0.25">
      <c r="A408" s="45"/>
      <c r="J408" s="45"/>
      <c r="K408" s="1" t="s">
        <v>36</v>
      </c>
      <c r="L408" s="12" t="s">
        <v>72</v>
      </c>
      <c r="M408" s="13">
        <v>20</v>
      </c>
      <c r="N408" s="14">
        <v>3400</v>
      </c>
      <c r="O408" s="14">
        <v>1.6297880000000001E-2</v>
      </c>
      <c r="P408" s="14">
        <f t="shared" si="12"/>
        <v>55.412792000000003</v>
      </c>
      <c r="Q408" s="14">
        <f t="shared" si="13"/>
        <v>0</v>
      </c>
    </row>
    <row r="409" spans="1:17" x14ac:dyDescent="0.25">
      <c r="A409" s="45"/>
      <c r="J409" s="45"/>
      <c r="K409" s="1" t="s">
        <v>36</v>
      </c>
      <c r="L409" s="12" t="s">
        <v>72</v>
      </c>
      <c r="M409" s="13">
        <v>21</v>
      </c>
      <c r="N409" s="14">
        <v>3400</v>
      </c>
      <c r="O409" s="14">
        <v>1.5647082999999999E-2</v>
      </c>
      <c r="P409" s="14">
        <f t="shared" si="12"/>
        <v>53.200082199999997</v>
      </c>
      <c r="Q409" s="14">
        <f t="shared" si="13"/>
        <v>0</v>
      </c>
    </row>
    <row r="410" spans="1:17" x14ac:dyDescent="0.25">
      <c r="A410" s="45"/>
      <c r="J410" s="45"/>
      <c r="K410" s="1" t="s">
        <v>11</v>
      </c>
      <c r="L410" s="12" t="s">
        <v>72</v>
      </c>
      <c r="M410" s="13">
        <v>22</v>
      </c>
      <c r="N410" s="14">
        <v>3250</v>
      </c>
      <c r="O410" s="14">
        <v>1.2491914E-2</v>
      </c>
      <c r="P410" s="14">
        <f t="shared" si="12"/>
        <v>40.598720499999999</v>
      </c>
      <c r="Q410" s="14">
        <f t="shared" si="13"/>
        <v>0</v>
      </c>
    </row>
    <row r="411" spans="1:17" x14ac:dyDescent="0.25">
      <c r="A411" s="45"/>
      <c r="J411" s="45"/>
      <c r="K411" s="1" t="s">
        <v>11</v>
      </c>
      <c r="L411" s="12" t="s">
        <v>72</v>
      </c>
      <c r="M411" s="13">
        <v>23</v>
      </c>
      <c r="N411" s="14">
        <v>2997.78</v>
      </c>
      <c r="O411" s="14">
        <v>1.1513722000000001E-2</v>
      </c>
      <c r="P411" s="14">
        <f t="shared" si="12"/>
        <v>34.515605537160006</v>
      </c>
      <c r="Q411" s="14">
        <f t="shared" si="13"/>
        <v>0</v>
      </c>
    </row>
    <row r="412" spans="1:17" x14ac:dyDescent="0.25">
      <c r="A412" s="45"/>
      <c r="J412" s="45"/>
      <c r="K412" s="1" t="s">
        <v>11</v>
      </c>
      <c r="L412" s="12" t="s">
        <v>73</v>
      </c>
      <c r="M412" s="13">
        <v>0</v>
      </c>
      <c r="N412" s="14">
        <v>2499.0100000000002</v>
      </c>
      <c r="O412" s="14">
        <v>1.0723183000000001E-2</v>
      </c>
      <c r="P412" s="14">
        <f t="shared" si="12"/>
        <v>26.797341548830005</v>
      </c>
      <c r="Q412" s="14">
        <f t="shared" si="13"/>
        <v>0</v>
      </c>
    </row>
    <row r="413" spans="1:17" x14ac:dyDescent="0.25">
      <c r="A413" s="45"/>
      <c r="J413" s="45"/>
      <c r="K413" s="1" t="s">
        <v>11</v>
      </c>
      <c r="L413" s="12" t="s">
        <v>73</v>
      </c>
      <c r="M413" s="13">
        <v>1</v>
      </c>
      <c r="N413" s="14">
        <v>2943.33</v>
      </c>
      <c r="O413" s="14">
        <v>1.0129279999999999E-2</v>
      </c>
      <c r="P413" s="14">
        <f t="shared" si="12"/>
        <v>29.813813702399997</v>
      </c>
      <c r="Q413" s="14">
        <f t="shared" si="13"/>
        <v>0</v>
      </c>
    </row>
    <row r="414" spans="1:17" x14ac:dyDescent="0.25">
      <c r="A414" s="45"/>
      <c r="J414" s="45"/>
      <c r="K414" s="1" t="s">
        <v>11</v>
      </c>
      <c r="L414" s="12" t="s">
        <v>73</v>
      </c>
      <c r="M414" s="13">
        <v>2</v>
      </c>
      <c r="N414" s="14">
        <v>2950.01</v>
      </c>
      <c r="O414" s="14">
        <v>9.7719409999999993E-3</v>
      </c>
      <c r="P414" s="14">
        <f t="shared" si="12"/>
        <v>28.827323669409999</v>
      </c>
      <c r="Q414" s="14">
        <f t="shared" si="13"/>
        <v>0</v>
      </c>
    </row>
    <row r="415" spans="1:17" x14ac:dyDescent="0.25">
      <c r="A415" s="45"/>
      <c r="J415" s="45"/>
      <c r="K415" s="1" t="s">
        <v>11</v>
      </c>
      <c r="L415" s="12" t="s">
        <v>73</v>
      </c>
      <c r="M415" s="13">
        <v>3</v>
      </c>
      <c r="N415" s="14">
        <v>2900</v>
      </c>
      <c r="O415" s="14">
        <v>9.5733080000000009E-3</v>
      </c>
      <c r="P415" s="14">
        <f t="shared" si="12"/>
        <v>27.762593200000001</v>
      </c>
      <c r="Q415" s="14">
        <f t="shared" si="13"/>
        <v>0</v>
      </c>
    </row>
    <row r="416" spans="1:17" x14ac:dyDescent="0.25">
      <c r="A416" s="45"/>
      <c r="J416" s="45"/>
      <c r="K416" s="1" t="s">
        <v>11</v>
      </c>
      <c r="L416" s="12" t="s">
        <v>73</v>
      </c>
      <c r="M416" s="13">
        <v>4</v>
      </c>
      <c r="N416" s="14">
        <v>2700.01</v>
      </c>
      <c r="O416" s="14">
        <v>9.5214040000000007E-3</v>
      </c>
      <c r="P416" s="14">
        <f t="shared" si="12"/>
        <v>25.707886014040003</v>
      </c>
      <c r="Q416" s="14">
        <f t="shared" si="13"/>
        <v>0</v>
      </c>
    </row>
    <row r="417" spans="1:17" x14ac:dyDescent="0.25">
      <c r="A417" s="45"/>
      <c r="J417" s="45"/>
      <c r="K417" s="1" t="s">
        <v>11</v>
      </c>
      <c r="L417" s="12" t="s">
        <v>73</v>
      </c>
      <c r="M417" s="13">
        <v>5</v>
      </c>
      <c r="N417" s="14">
        <v>2600.0100000000002</v>
      </c>
      <c r="O417" s="14">
        <v>9.4595180000000001E-3</v>
      </c>
      <c r="P417" s="14">
        <f t="shared" si="12"/>
        <v>24.594841395180001</v>
      </c>
      <c r="Q417" s="14">
        <f t="shared" si="13"/>
        <v>0</v>
      </c>
    </row>
    <row r="418" spans="1:17" x14ac:dyDescent="0.25">
      <c r="A418" s="45"/>
      <c r="J418" s="45"/>
      <c r="K418" s="1" t="s">
        <v>21</v>
      </c>
      <c r="L418" s="12" t="s">
        <v>73</v>
      </c>
      <c r="M418" s="13">
        <v>6</v>
      </c>
      <c r="N418" s="14">
        <v>2819.99</v>
      </c>
      <c r="O418" s="14">
        <v>1.2970031E-2</v>
      </c>
      <c r="P418" s="14">
        <f t="shared" si="12"/>
        <v>36.575357719689997</v>
      </c>
      <c r="Q418" s="14">
        <f t="shared" si="13"/>
        <v>0</v>
      </c>
    </row>
    <row r="419" spans="1:17" x14ac:dyDescent="0.25">
      <c r="A419" s="45"/>
      <c r="J419" s="45"/>
      <c r="K419" s="1" t="s">
        <v>21</v>
      </c>
      <c r="L419" s="12" t="s">
        <v>73</v>
      </c>
      <c r="M419" s="13">
        <v>7</v>
      </c>
      <c r="N419" s="14">
        <v>1375.01</v>
      </c>
      <c r="O419" s="14">
        <v>1.3893324E-2</v>
      </c>
      <c r="P419" s="14">
        <f t="shared" si="12"/>
        <v>19.103459433240001</v>
      </c>
      <c r="Q419" s="14">
        <f t="shared" si="13"/>
        <v>0</v>
      </c>
    </row>
    <row r="420" spans="1:17" x14ac:dyDescent="0.25">
      <c r="A420" s="45"/>
      <c r="J420" s="45"/>
      <c r="K420" s="1" t="s">
        <v>21</v>
      </c>
      <c r="L420" s="12" t="s">
        <v>73</v>
      </c>
      <c r="M420" s="13">
        <v>8</v>
      </c>
      <c r="N420" s="14">
        <v>297.99</v>
      </c>
      <c r="O420" s="14">
        <v>1.5389559000000001E-2</v>
      </c>
      <c r="P420" s="14">
        <f t="shared" si="12"/>
        <v>4.5859346864099999</v>
      </c>
      <c r="Q420" s="14">
        <f t="shared" si="13"/>
        <v>0</v>
      </c>
    </row>
    <row r="421" spans="1:17" x14ac:dyDescent="0.25">
      <c r="A421" s="45"/>
      <c r="J421" s="45"/>
      <c r="K421" s="1" t="s">
        <v>21</v>
      </c>
      <c r="L421" s="12" t="s">
        <v>73</v>
      </c>
      <c r="M421" s="13">
        <v>9</v>
      </c>
      <c r="N421" s="14">
        <v>250</v>
      </c>
      <c r="O421" s="14">
        <v>1.6823907999999999E-2</v>
      </c>
      <c r="P421" s="14">
        <f t="shared" si="12"/>
        <v>4.2059769999999999</v>
      </c>
      <c r="Q421" s="14">
        <f t="shared" si="13"/>
        <v>0</v>
      </c>
    </row>
    <row r="422" spans="1:17" x14ac:dyDescent="0.25">
      <c r="A422" s="45"/>
      <c r="J422" s="45"/>
      <c r="K422" s="1" t="s">
        <v>21</v>
      </c>
      <c r="L422" s="12" t="s">
        <v>73</v>
      </c>
      <c r="M422" s="13">
        <v>10</v>
      </c>
      <c r="N422" s="14">
        <v>149.99</v>
      </c>
      <c r="O422" s="14">
        <v>1.7890936E-2</v>
      </c>
      <c r="P422" s="14">
        <f t="shared" si="12"/>
        <v>2.6834614906400001</v>
      </c>
      <c r="Q422" s="14">
        <f t="shared" si="13"/>
        <v>0</v>
      </c>
    </row>
    <row r="423" spans="1:17" x14ac:dyDescent="0.25">
      <c r="A423" s="45"/>
      <c r="J423" s="45"/>
      <c r="K423" s="1" t="s">
        <v>21</v>
      </c>
      <c r="L423" s="12" t="s">
        <v>73</v>
      </c>
      <c r="M423" s="13">
        <v>11</v>
      </c>
      <c r="N423" s="14">
        <v>130.01</v>
      </c>
      <c r="O423" s="14">
        <v>1.8473858999999999E-2</v>
      </c>
      <c r="P423" s="14">
        <f t="shared" si="12"/>
        <v>2.4017864085899996</v>
      </c>
      <c r="Q423" s="14">
        <f t="shared" si="13"/>
        <v>0</v>
      </c>
    </row>
    <row r="424" spans="1:17" x14ac:dyDescent="0.25">
      <c r="A424" s="45"/>
      <c r="J424" s="45"/>
      <c r="K424" s="1" t="s">
        <v>21</v>
      </c>
      <c r="L424" s="12" t="s">
        <v>73</v>
      </c>
      <c r="M424" s="13">
        <v>12</v>
      </c>
      <c r="N424" s="14">
        <v>120</v>
      </c>
      <c r="O424" s="14">
        <v>1.8607611999999999E-2</v>
      </c>
      <c r="P424" s="14">
        <f t="shared" si="12"/>
        <v>2.2329134399999999</v>
      </c>
      <c r="Q424" s="14">
        <f t="shared" si="13"/>
        <v>0</v>
      </c>
    </row>
    <row r="425" spans="1:17" x14ac:dyDescent="0.25">
      <c r="A425" s="45"/>
      <c r="J425" s="45"/>
      <c r="K425" s="1" t="s">
        <v>21</v>
      </c>
      <c r="L425" s="12" t="s">
        <v>73</v>
      </c>
      <c r="M425" s="13">
        <v>13</v>
      </c>
      <c r="N425" s="14">
        <v>120</v>
      </c>
      <c r="O425" s="14">
        <v>1.8625579E-2</v>
      </c>
      <c r="P425" s="14">
        <f t="shared" si="12"/>
        <v>2.2350694799999999</v>
      </c>
      <c r="Q425" s="14">
        <f t="shared" si="13"/>
        <v>0</v>
      </c>
    </row>
    <row r="426" spans="1:17" x14ac:dyDescent="0.25">
      <c r="A426" s="45"/>
      <c r="J426" s="45"/>
      <c r="K426" s="1" t="s">
        <v>21</v>
      </c>
      <c r="L426" s="12" t="s">
        <v>73</v>
      </c>
      <c r="M426" s="13">
        <v>14</v>
      </c>
      <c r="N426" s="14">
        <v>128.99</v>
      </c>
      <c r="O426" s="14">
        <v>1.8706429E-2</v>
      </c>
      <c r="P426" s="14">
        <f t="shared" si="12"/>
        <v>2.4129422767100004</v>
      </c>
      <c r="Q426" s="14">
        <f t="shared" si="13"/>
        <v>0</v>
      </c>
    </row>
    <row r="427" spans="1:17" x14ac:dyDescent="0.25">
      <c r="A427" s="45"/>
      <c r="J427" s="45"/>
      <c r="K427" s="1" t="s">
        <v>21</v>
      </c>
      <c r="L427" s="12" t="s">
        <v>73</v>
      </c>
      <c r="M427" s="13">
        <v>15</v>
      </c>
      <c r="N427" s="14">
        <v>140</v>
      </c>
      <c r="O427" s="14">
        <v>1.8679478999999999E-2</v>
      </c>
      <c r="P427" s="14">
        <f t="shared" si="12"/>
        <v>2.6151270599999998</v>
      </c>
      <c r="Q427" s="14">
        <f t="shared" si="13"/>
        <v>0</v>
      </c>
    </row>
    <row r="428" spans="1:17" x14ac:dyDescent="0.25">
      <c r="A428" s="45"/>
      <c r="J428" s="45"/>
      <c r="K428" s="1" t="s">
        <v>21</v>
      </c>
      <c r="L428" s="12" t="s">
        <v>73</v>
      </c>
      <c r="M428" s="13">
        <v>16</v>
      </c>
      <c r="N428" s="14">
        <v>163.13</v>
      </c>
      <c r="O428" s="14">
        <v>1.8464876000000002E-2</v>
      </c>
      <c r="P428" s="14">
        <f t="shared" si="12"/>
        <v>3.0121752218800002</v>
      </c>
      <c r="Q428" s="14">
        <f t="shared" si="13"/>
        <v>0</v>
      </c>
    </row>
    <row r="429" spans="1:17" x14ac:dyDescent="0.25">
      <c r="A429" s="45"/>
      <c r="J429" s="45"/>
      <c r="K429" s="1" t="s">
        <v>36</v>
      </c>
      <c r="L429" s="12" t="s">
        <v>73</v>
      </c>
      <c r="M429" s="13">
        <v>17</v>
      </c>
      <c r="N429" s="14">
        <v>1263.6300000000001</v>
      </c>
      <c r="O429" s="14">
        <v>1.502124E-2</v>
      </c>
      <c r="P429" s="14">
        <f t="shared" si="12"/>
        <v>18.981289501200003</v>
      </c>
      <c r="Q429" s="14">
        <f t="shared" si="13"/>
        <v>0</v>
      </c>
    </row>
    <row r="430" spans="1:17" x14ac:dyDescent="0.25">
      <c r="A430" s="45"/>
      <c r="J430" s="45"/>
      <c r="K430" s="1" t="s">
        <v>36</v>
      </c>
      <c r="L430" s="12" t="s">
        <v>73</v>
      </c>
      <c r="M430" s="13">
        <v>18</v>
      </c>
      <c r="N430" s="14">
        <v>3079.99</v>
      </c>
      <c r="O430" s="14">
        <v>1.4757727E-2</v>
      </c>
      <c r="P430" s="14">
        <f t="shared" si="12"/>
        <v>45.453651582729997</v>
      </c>
      <c r="Q430" s="14">
        <f t="shared" si="13"/>
        <v>0</v>
      </c>
    </row>
    <row r="431" spans="1:17" x14ac:dyDescent="0.25">
      <c r="A431" s="45"/>
      <c r="J431" s="45"/>
      <c r="K431" s="1" t="s">
        <v>36</v>
      </c>
      <c r="L431" s="12" t="s">
        <v>73</v>
      </c>
      <c r="M431" s="13">
        <v>19</v>
      </c>
      <c r="N431" s="14">
        <v>3400</v>
      </c>
      <c r="O431" s="14">
        <v>1.455011E-2</v>
      </c>
      <c r="P431" s="14">
        <f t="shared" si="12"/>
        <v>49.470374</v>
      </c>
      <c r="Q431" s="14">
        <f t="shared" si="13"/>
        <v>0</v>
      </c>
    </row>
    <row r="432" spans="1:17" x14ac:dyDescent="0.25">
      <c r="A432" s="45"/>
      <c r="J432" s="45"/>
      <c r="K432" s="1" t="s">
        <v>36</v>
      </c>
      <c r="L432" s="12" t="s">
        <v>73</v>
      </c>
      <c r="M432" s="13">
        <v>20</v>
      </c>
      <c r="N432" s="14">
        <v>3400</v>
      </c>
      <c r="O432" s="14">
        <v>1.4714806E-2</v>
      </c>
      <c r="P432" s="14">
        <f t="shared" si="12"/>
        <v>50.0303404</v>
      </c>
      <c r="Q432" s="14">
        <f t="shared" si="13"/>
        <v>0</v>
      </c>
    </row>
    <row r="433" spans="1:17" x14ac:dyDescent="0.25">
      <c r="A433" s="45"/>
      <c r="J433" s="45"/>
      <c r="K433" s="1" t="s">
        <v>36</v>
      </c>
      <c r="L433" s="12" t="s">
        <v>73</v>
      </c>
      <c r="M433" s="13">
        <v>21</v>
      </c>
      <c r="N433" s="14">
        <v>3400</v>
      </c>
      <c r="O433" s="14">
        <v>1.4181790999999999E-2</v>
      </c>
      <c r="P433" s="14">
        <f t="shared" si="12"/>
        <v>48.218089399999997</v>
      </c>
      <c r="Q433" s="14">
        <f t="shared" si="13"/>
        <v>0</v>
      </c>
    </row>
    <row r="434" spans="1:17" x14ac:dyDescent="0.25">
      <c r="A434" s="45"/>
      <c r="J434" s="45"/>
      <c r="K434" s="1" t="s">
        <v>11</v>
      </c>
      <c r="L434" s="12" t="s">
        <v>73</v>
      </c>
      <c r="M434" s="13">
        <v>22</v>
      </c>
      <c r="N434" s="14">
        <v>3250</v>
      </c>
      <c r="O434" s="14">
        <v>1.1353019000000001E-2</v>
      </c>
      <c r="P434" s="14">
        <f t="shared" si="12"/>
        <v>36.89731175</v>
      </c>
      <c r="Q434" s="14">
        <f t="shared" si="13"/>
        <v>0</v>
      </c>
    </row>
    <row r="435" spans="1:17" x14ac:dyDescent="0.25">
      <c r="A435" s="45"/>
      <c r="J435" s="45"/>
      <c r="K435" s="1" t="s">
        <v>11</v>
      </c>
      <c r="L435" s="12" t="s">
        <v>73</v>
      </c>
      <c r="M435" s="13">
        <v>23</v>
      </c>
      <c r="N435" s="14">
        <v>2943.33</v>
      </c>
      <c r="O435" s="14">
        <v>1.0453680999999999E-2</v>
      </c>
      <c r="P435" s="14">
        <f t="shared" si="12"/>
        <v>30.768632897729997</v>
      </c>
      <c r="Q435" s="14">
        <f t="shared" si="13"/>
        <v>0</v>
      </c>
    </row>
    <row r="436" spans="1:17" x14ac:dyDescent="0.25">
      <c r="A436" s="45"/>
      <c r="J436" s="45"/>
      <c r="K436" s="1" t="s">
        <v>11</v>
      </c>
      <c r="L436" s="12" t="s">
        <v>74</v>
      </c>
      <c r="M436" s="13">
        <v>0</v>
      </c>
      <c r="N436" s="14">
        <v>2974.62</v>
      </c>
      <c r="O436" s="14">
        <v>1.051357E-2</v>
      </c>
      <c r="P436" s="14">
        <f t="shared" si="12"/>
        <v>31.2738755934</v>
      </c>
      <c r="Q436" s="14">
        <f t="shared" si="13"/>
        <v>0</v>
      </c>
    </row>
    <row r="437" spans="1:17" x14ac:dyDescent="0.25">
      <c r="A437" s="45"/>
      <c r="J437" s="45"/>
      <c r="K437" s="1" t="s">
        <v>11</v>
      </c>
      <c r="L437" s="12" t="s">
        <v>74</v>
      </c>
      <c r="M437" s="13">
        <v>1</v>
      </c>
      <c r="N437" s="14">
        <v>2947.34</v>
      </c>
      <c r="O437" s="14">
        <v>9.9605920000000008E-3</v>
      </c>
      <c r="P437" s="14">
        <f t="shared" si="12"/>
        <v>29.357251225280002</v>
      </c>
      <c r="Q437" s="14">
        <f t="shared" si="13"/>
        <v>0</v>
      </c>
    </row>
    <row r="438" spans="1:17" x14ac:dyDescent="0.25">
      <c r="A438" s="45"/>
      <c r="J438" s="45"/>
      <c r="K438" s="1" t="s">
        <v>11</v>
      </c>
      <c r="L438" s="12" t="s">
        <v>74</v>
      </c>
      <c r="M438" s="13">
        <v>2</v>
      </c>
      <c r="N438" s="14">
        <v>2801.58</v>
      </c>
      <c r="O438" s="14">
        <v>9.6691309999999992E-3</v>
      </c>
      <c r="P438" s="14">
        <f t="shared" si="12"/>
        <v>27.088844026979999</v>
      </c>
      <c r="Q438" s="14">
        <f t="shared" si="13"/>
        <v>0</v>
      </c>
    </row>
    <row r="439" spans="1:17" x14ac:dyDescent="0.25">
      <c r="A439" s="45"/>
      <c r="J439" s="45"/>
      <c r="K439" s="1" t="s">
        <v>11</v>
      </c>
      <c r="L439" s="12" t="s">
        <v>74</v>
      </c>
      <c r="M439" s="13">
        <v>3</v>
      </c>
      <c r="N439" s="14">
        <v>2700</v>
      </c>
      <c r="O439" s="14">
        <v>9.4485379999999994E-3</v>
      </c>
      <c r="P439" s="14">
        <f t="shared" si="12"/>
        <v>25.511052599999999</v>
      </c>
      <c r="Q439" s="14">
        <f t="shared" si="13"/>
        <v>0</v>
      </c>
    </row>
    <row r="440" spans="1:17" x14ac:dyDescent="0.25">
      <c r="A440" s="45"/>
      <c r="J440" s="45"/>
      <c r="K440" s="1" t="s">
        <v>11</v>
      </c>
      <c r="L440" s="12" t="s">
        <v>74</v>
      </c>
      <c r="M440" s="13">
        <v>4</v>
      </c>
      <c r="N440" s="14">
        <v>2817</v>
      </c>
      <c r="O440" s="14">
        <v>9.3856549999999997E-3</v>
      </c>
      <c r="P440" s="14">
        <f t="shared" si="12"/>
        <v>26.439390135</v>
      </c>
      <c r="Q440" s="14">
        <f t="shared" si="13"/>
        <v>0</v>
      </c>
    </row>
    <row r="441" spans="1:17" x14ac:dyDescent="0.25">
      <c r="A441" s="45"/>
      <c r="J441" s="45"/>
      <c r="K441" s="1" t="s">
        <v>11</v>
      </c>
      <c r="L441" s="12" t="s">
        <v>74</v>
      </c>
      <c r="M441" s="13">
        <v>5</v>
      </c>
      <c r="N441" s="14">
        <v>2700</v>
      </c>
      <c r="O441" s="14">
        <v>9.2439170000000008E-3</v>
      </c>
      <c r="P441" s="14">
        <f t="shared" si="12"/>
        <v>24.958575900000003</v>
      </c>
      <c r="Q441" s="14">
        <f t="shared" si="13"/>
        <v>0</v>
      </c>
    </row>
    <row r="442" spans="1:17" x14ac:dyDescent="0.25">
      <c r="A442" s="45"/>
      <c r="J442" s="45"/>
      <c r="K442" s="1" t="s">
        <v>21</v>
      </c>
      <c r="L442" s="12" t="s">
        <v>74</v>
      </c>
      <c r="M442" s="13">
        <v>6</v>
      </c>
      <c r="N442" s="14">
        <v>2199</v>
      </c>
      <c r="O442" s="14">
        <v>1.2665592999999999E-2</v>
      </c>
      <c r="P442" s="14">
        <f t="shared" si="12"/>
        <v>27.851639006999999</v>
      </c>
      <c r="Q442" s="14">
        <f t="shared" si="13"/>
        <v>0</v>
      </c>
    </row>
    <row r="443" spans="1:17" x14ac:dyDescent="0.25">
      <c r="A443" s="45"/>
      <c r="J443" s="45"/>
      <c r="K443" s="1" t="s">
        <v>21</v>
      </c>
      <c r="L443" s="12" t="s">
        <v>74</v>
      </c>
      <c r="M443" s="13">
        <v>7</v>
      </c>
      <c r="N443" s="14">
        <v>511</v>
      </c>
      <c r="O443" s="14">
        <v>1.3588886999999999E-2</v>
      </c>
      <c r="P443" s="14">
        <f t="shared" si="12"/>
        <v>6.9439212569999995</v>
      </c>
      <c r="Q443" s="14">
        <f t="shared" si="13"/>
        <v>0</v>
      </c>
    </row>
    <row r="444" spans="1:17" x14ac:dyDescent="0.25">
      <c r="A444" s="45"/>
      <c r="J444" s="45"/>
      <c r="K444" s="1" t="s">
        <v>21</v>
      </c>
      <c r="L444" s="12" t="s">
        <v>74</v>
      </c>
      <c r="M444" s="13">
        <v>8</v>
      </c>
      <c r="N444" s="14">
        <v>1301</v>
      </c>
      <c r="O444" s="14">
        <v>1.5067155E-2</v>
      </c>
      <c r="P444" s="14">
        <f t="shared" si="12"/>
        <v>19.602368654999999</v>
      </c>
      <c r="Q444" s="14">
        <f t="shared" si="13"/>
        <v>0</v>
      </c>
    </row>
    <row r="445" spans="1:17" x14ac:dyDescent="0.25">
      <c r="A445" s="45"/>
      <c r="J445" s="45"/>
      <c r="K445" s="1" t="s">
        <v>21</v>
      </c>
      <c r="L445" s="12" t="s">
        <v>74</v>
      </c>
      <c r="M445" s="13">
        <v>9</v>
      </c>
      <c r="N445" s="14">
        <v>1798.98</v>
      </c>
      <c r="O445" s="14">
        <v>1.6492521E-2</v>
      </c>
      <c r="P445" s="14">
        <f t="shared" si="12"/>
        <v>29.669715428579998</v>
      </c>
      <c r="Q445" s="14">
        <f t="shared" si="13"/>
        <v>0</v>
      </c>
    </row>
    <row r="446" spans="1:17" x14ac:dyDescent="0.25">
      <c r="A446" s="45"/>
      <c r="J446" s="45"/>
      <c r="K446" s="1" t="s">
        <v>21</v>
      </c>
      <c r="L446" s="12" t="s">
        <v>74</v>
      </c>
      <c r="M446" s="13">
        <v>10</v>
      </c>
      <c r="N446" s="14">
        <v>511.02</v>
      </c>
      <c r="O446" s="14">
        <v>1.7586498999999998E-2</v>
      </c>
      <c r="P446" s="14">
        <f t="shared" si="12"/>
        <v>8.9870527189799994</v>
      </c>
      <c r="Q446" s="14">
        <f t="shared" si="13"/>
        <v>0</v>
      </c>
    </row>
    <row r="447" spans="1:17" x14ac:dyDescent="0.25">
      <c r="A447" s="45"/>
      <c r="J447" s="45"/>
      <c r="K447" s="1" t="s">
        <v>21</v>
      </c>
      <c r="L447" s="12" t="s">
        <v>74</v>
      </c>
      <c r="M447" s="13">
        <v>11</v>
      </c>
      <c r="N447" s="14">
        <v>415</v>
      </c>
      <c r="O447" s="14">
        <v>1.8267241E-2</v>
      </c>
      <c r="P447" s="14">
        <f t="shared" si="12"/>
        <v>7.5809050149999999</v>
      </c>
      <c r="Q447" s="14">
        <f t="shared" si="13"/>
        <v>0</v>
      </c>
    </row>
    <row r="448" spans="1:17" x14ac:dyDescent="0.25">
      <c r="A448" s="45"/>
      <c r="J448" s="45"/>
      <c r="K448" s="1" t="s">
        <v>21</v>
      </c>
      <c r="L448" s="12" t="s">
        <v>74</v>
      </c>
      <c r="M448" s="13">
        <v>12</v>
      </c>
      <c r="N448" s="14">
        <v>230.11</v>
      </c>
      <c r="O448" s="14">
        <v>1.8393007999999999E-2</v>
      </c>
      <c r="P448" s="14">
        <f t="shared" si="12"/>
        <v>4.2324150708800001</v>
      </c>
      <c r="Q448" s="14">
        <f t="shared" si="13"/>
        <v>0</v>
      </c>
    </row>
    <row r="449" spans="1:17" x14ac:dyDescent="0.25">
      <c r="A449" s="45"/>
      <c r="J449" s="45"/>
      <c r="K449" s="1" t="s">
        <v>21</v>
      </c>
      <c r="L449" s="12" t="s">
        <v>74</v>
      </c>
      <c r="M449" s="13">
        <v>13</v>
      </c>
      <c r="N449" s="14">
        <v>235.01</v>
      </c>
      <c r="O449" s="14">
        <v>1.8348091E-2</v>
      </c>
      <c r="P449" s="14">
        <f t="shared" si="12"/>
        <v>4.3119848659099995</v>
      </c>
      <c r="Q449" s="14">
        <f t="shared" si="13"/>
        <v>0</v>
      </c>
    </row>
    <row r="450" spans="1:17" x14ac:dyDescent="0.25">
      <c r="A450" s="45"/>
      <c r="J450" s="45"/>
      <c r="K450" s="1" t="s">
        <v>21</v>
      </c>
      <c r="L450" s="12" t="s">
        <v>74</v>
      </c>
      <c r="M450" s="13">
        <v>14</v>
      </c>
      <c r="N450" s="14">
        <v>500</v>
      </c>
      <c r="O450" s="14">
        <v>1.8401991999999999E-2</v>
      </c>
      <c r="P450" s="14">
        <f t="shared" si="12"/>
        <v>9.200996</v>
      </c>
      <c r="Q450" s="14">
        <f t="shared" si="13"/>
        <v>0</v>
      </c>
    </row>
    <row r="451" spans="1:17" x14ac:dyDescent="0.25">
      <c r="A451" s="45"/>
      <c r="J451" s="45"/>
      <c r="K451" s="1" t="s">
        <v>21</v>
      </c>
      <c r="L451" s="12" t="s">
        <v>74</v>
      </c>
      <c r="M451" s="13">
        <v>15</v>
      </c>
      <c r="N451" s="14">
        <v>500</v>
      </c>
      <c r="O451" s="14">
        <v>1.8410975E-2</v>
      </c>
      <c r="P451" s="14">
        <f t="shared" si="12"/>
        <v>9.2054875000000003</v>
      </c>
      <c r="Q451" s="14">
        <f t="shared" si="13"/>
        <v>0</v>
      </c>
    </row>
    <row r="452" spans="1:17" x14ac:dyDescent="0.25">
      <c r="A452" s="45"/>
      <c r="J452" s="45"/>
      <c r="K452" s="1" t="s">
        <v>21</v>
      </c>
      <c r="L452" s="12" t="s">
        <v>74</v>
      </c>
      <c r="M452" s="13">
        <v>16</v>
      </c>
      <c r="N452" s="14">
        <v>600.01</v>
      </c>
      <c r="O452" s="14">
        <v>1.8123507000000001E-2</v>
      </c>
      <c r="P452" s="14">
        <f t="shared" si="12"/>
        <v>10.87428543507</v>
      </c>
      <c r="Q452" s="14">
        <f t="shared" si="13"/>
        <v>0</v>
      </c>
    </row>
    <row r="453" spans="1:17" x14ac:dyDescent="0.25">
      <c r="A453" s="45"/>
      <c r="J453" s="45"/>
      <c r="K453" s="1" t="s">
        <v>36</v>
      </c>
      <c r="L453" s="12" t="s">
        <v>74</v>
      </c>
      <c r="M453" s="13">
        <v>17</v>
      </c>
      <c r="N453" s="14">
        <v>2500.0100000000002</v>
      </c>
      <c r="O453" s="14">
        <v>1.4844566E-2</v>
      </c>
      <c r="P453" s="14">
        <f t="shared" ref="P453:P516" si="14">IF($C$4="SGÖF+X",O453*N453*(1+$C$5/100),O453*(N453+$C$5))</f>
        <v>37.111563445660003</v>
      </c>
      <c r="Q453" s="14">
        <f t="shared" ref="Q453:Q516" si="15">IFERROR(O453*$I$6*(1+$C$7/100),0)</f>
        <v>0</v>
      </c>
    </row>
    <row r="454" spans="1:17" x14ac:dyDescent="0.25">
      <c r="A454" s="45"/>
      <c r="J454" s="45"/>
      <c r="K454" s="1" t="s">
        <v>36</v>
      </c>
      <c r="L454" s="12" t="s">
        <v>74</v>
      </c>
      <c r="M454" s="13">
        <v>18</v>
      </c>
      <c r="N454" s="14">
        <v>3200</v>
      </c>
      <c r="O454" s="14">
        <v>1.4656913000000001E-2</v>
      </c>
      <c r="P454" s="14">
        <f t="shared" si="14"/>
        <v>46.902121600000001</v>
      </c>
      <c r="Q454" s="14">
        <f t="shared" si="15"/>
        <v>0</v>
      </c>
    </row>
    <row r="455" spans="1:17" x14ac:dyDescent="0.25">
      <c r="A455" s="45"/>
      <c r="J455" s="45"/>
      <c r="K455" s="1" t="s">
        <v>36</v>
      </c>
      <c r="L455" s="12" t="s">
        <v>74</v>
      </c>
      <c r="M455" s="13">
        <v>19</v>
      </c>
      <c r="N455" s="14">
        <v>3400</v>
      </c>
      <c r="O455" s="14">
        <v>1.4468262000000001E-2</v>
      </c>
      <c r="P455" s="14">
        <f t="shared" si="14"/>
        <v>49.192090800000003</v>
      </c>
      <c r="Q455" s="14">
        <f t="shared" si="15"/>
        <v>0</v>
      </c>
    </row>
    <row r="456" spans="1:17" x14ac:dyDescent="0.25">
      <c r="A456" s="45"/>
      <c r="J456" s="45"/>
      <c r="K456" s="1" t="s">
        <v>36</v>
      </c>
      <c r="L456" s="12" t="s">
        <v>74</v>
      </c>
      <c r="M456" s="13">
        <v>20</v>
      </c>
      <c r="N456" s="14">
        <v>3400</v>
      </c>
      <c r="O456" s="14">
        <v>1.4413363E-2</v>
      </c>
      <c r="P456" s="14">
        <f t="shared" si="14"/>
        <v>49.005434200000003</v>
      </c>
      <c r="Q456" s="14">
        <f t="shared" si="15"/>
        <v>0</v>
      </c>
    </row>
    <row r="457" spans="1:17" x14ac:dyDescent="0.25">
      <c r="A457" s="45"/>
      <c r="J457" s="45"/>
      <c r="K457" s="1" t="s">
        <v>36</v>
      </c>
      <c r="L457" s="12" t="s">
        <v>74</v>
      </c>
      <c r="M457" s="13">
        <v>21</v>
      </c>
      <c r="N457" s="14">
        <v>3400</v>
      </c>
      <c r="O457" s="14">
        <v>1.3878352E-2</v>
      </c>
      <c r="P457" s="14">
        <f t="shared" si="14"/>
        <v>47.186396799999997</v>
      </c>
      <c r="Q457" s="14">
        <f t="shared" si="15"/>
        <v>0</v>
      </c>
    </row>
    <row r="458" spans="1:17" x14ac:dyDescent="0.25">
      <c r="A458" s="45"/>
      <c r="J458" s="45"/>
      <c r="K458" s="1" t="s">
        <v>11</v>
      </c>
      <c r="L458" s="12" t="s">
        <v>74</v>
      </c>
      <c r="M458" s="13">
        <v>22</v>
      </c>
      <c r="N458" s="14">
        <v>3239.8</v>
      </c>
      <c r="O458" s="14">
        <v>1.1148397000000001E-2</v>
      </c>
      <c r="P458" s="14">
        <f t="shared" si="14"/>
        <v>36.118576600600008</v>
      </c>
      <c r="Q458" s="14">
        <f t="shared" si="15"/>
        <v>0</v>
      </c>
    </row>
    <row r="459" spans="1:17" x14ac:dyDescent="0.25">
      <c r="A459" s="45"/>
      <c r="J459" s="45"/>
      <c r="K459" s="1" t="s">
        <v>11</v>
      </c>
      <c r="L459" s="12" t="s">
        <v>74</v>
      </c>
      <c r="M459" s="13">
        <v>23</v>
      </c>
      <c r="N459" s="14">
        <v>2787.33</v>
      </c>
      <c r="O459" s="14">
        <v>1.0308948E-2</v>
      </c>
      <c r="P459" s="14">
        <f t="shared" si="14"/>
        <v>28.734440028839998</v>
      </c>
      <c r="Q459" s="14">
        <f t="shared" si="15"/>
        <v>0</v>
      </c>
    </row>
    <row r="460" spans="1:17" x14ac:dyDescent="0.25">
      <c r="A460" s="45"/>
      <c r="J460" s="45"/>
      <c r="K460" s="1" t="s">
        <v>11</v>
      </c>
      <c r="L460" s="12" t="s">
        <v>75</v>
      </c>
      <c r="M460" s="13">
        <v>0</v>
      </c>
      <c r="N460" s="14">
        <v>3000.53</v>
      </c>
      <c r="O460" s="14">
        <v>1.1363999E-2</v>
      </c>
      <c r="P460" s="14">
        <f t="shared" si="14"/>
        <v>34.098019919469998</v>
      </c>
      <c r="Q460" s="14">
        <f t="shared" si="15"/>
        <v>0</v>
      </c>
    </row>
    <row r="461" spans="1:17" x14ac:dyDescent="0.25">
      <c r="A461" s="45"/>
      <c r="J461" s="45"/>
      <c r="K461" s="1" t="s">
        <v>11</v>
      </c>
      <c r="L461" s="12" t="s">
        <v>75</v>
      </c>
      <c r="M461" s="13">
        <v>1</v>
      </c>
      <c r="N461" s="14">
        <v>2951.18</v>
      </c>
      <c r="O461" s="14">
        <v>1.0767102000000001E-2</v>
      </c>
      <c r="P461" s="14">
        <f t="shared" si="14"/>
        <v>31.775656080360001</v>
      </c>
      <c r="Q461" s="14">
        <f t="shared" si="15"/>
        <v>0</v>
      </c>
    </row>
    <row r="462" spans="1:17" x14ac:dyDescent="0.25">
      <c r="A462" s="45"/>
      <c r="J462" s="45"/>
      <c r="K462" s="1" t="s">
        <v>11</v>
      </c>
      <c r="L462" s="12" t="s">
        <v>75</v>
      </c>
      <c r="M462" s="13">
        <v>2</v>
      </c>
      <c r="N462" s="14">
        <v>2964.43</v>
      </c>
      <c r="O462" s="14">
        <v>1.0554495000000001E-2</v>
      </c>
      <c r="P462" s="14">
        <f t="shared" si="14"/>
        <v>31.288061612850001</v>
      </c>
      <c r="Q462" s="14">
        <f t="shared" si="15"/>
        <v>0</v>
      </c>
    </row>
    <row r="463" spans="1:17" x14ac:dyDescent="0.25">
      <c r="A463" s="45"/>
      <c r="J463" s="45"/>
      <c r="K463" s="1" t="s">
        <v>11</v>
      </c>
      <c r="L463" s="12" t="s">
        <v>75</v>
      </c>
      <c r="M463" s="13">
        <v>3</v>
      </c>
      <c r="N463" s="14">
        <v>2888.07</v>
      </c>
      <c r="O463" s="14">
        <v>1.0426731E-2</v>
      </c>
      <c r="P463" s="14">
        <f t="shared" si="14"/>
        <v>30.113128999170002</v>
      </c>
      <c r="Q463" s="14">
        <f t="shared" si="15"/>
        <v>0</v>
      </c>
    </row>
    <row r="464" spans="1:17" x14ac:dyDescent="0.25">
      <c r="A464" s="45"/>
      <c r="J464" s="45"/>
      <c r="K464" s="1" t="s">
        <v>11</v>
      </c>
      <c r="L464" s="12" t="s">
        <v>75</v>
      </c>
      <c r="M464" s="13">
        <v>4</v>
      </c>
      <c r="N464" s="14">
        <v>2820</v>
      </c>
      <c r="O464" s="14">
        <v>1.053553E-2</v>
      </c>
      <c r="P464" s="14">
        <f t="shared" si="14"/>
        <v>29.710194599999998</v>
      </c>
      <c r="Q464" s="14">
        <f t="shared" si="15"/>
        <v>0</v>
      </c>
    </row>
    <row r="465" spans="1:17" x14ac:dyDescent="0.25">
      <c r="A465" s="45"/>
      <c r="J465" s="45"/>
      <c r="K465" s="1" t="s">
        <v>11</v>
      </c>
      <c r="L465" s="12" t="s">
        <v>75</v>
      </c>
      <c r="M465" s="13">
        <v>5</v>
      </c>
      <c r="N465" s="14">
        <v>2820</v>
      </c>
      <c r="O465" s="14">
        <v>1.0721187E-2</v>
      </c>
      <c r="P465" s="14">
        <f t="shared" si="14"/>
        <v>30.233747340000001</v>
      </c>
      <c r="Q465" s="14">
        <f t="shared" si="15"/>
        <v>0</v>
      </c>
    </row>
    <row r="466" spans="1:17" x14ac:dyDescent="0.25">
      <c r="A466" s="45"/>
      <c r="J466" s="45"/>
      <c r="K466" s="1" t="s">
        <v>21</v>
      </c>
      <c r="L466" s="12" t="s">
        <v>75</v>
      </c>
      <c r="M466" s="13">
        <v>6</v>
      </c>
      <c r="N466" s="14">
        <v>2614.9899999999998</v>
      </c>
      <c r="O466" s="14">
        <v>1.5784829E-2</v>
      </c>
      <c r="P466" s="14">
        <f t="shared" si="14"/>
        <v>41.27716998671</v>
      </c>
      <c r="Q466" s="14">
        <f t="shared" si="15"/>
        <v>0</v>
      </c>
    </row>
    <row r="467" spans="1:17" x14ac:dyDescent="0.25">
      <c r="A467" s="45"/>
      <c r="J467" s="45"/>
      <c r="K467" s="1" t="s">
        <v>21</v>
      </c>
      <c r="L467" s="12" t="s">
        <v>75</v>
      </c>
      <c r="M467" s="13">
        <v>7</v>
      </c>
      <c r="N467" s="14">
        <v>1798.98</v>
      </c>
      <c r="O467" s="14">
        <v>1.9683623000000001E-2</v>
      </c>
      <c r="P467" s="14">
        <f t="shared" si="14"/>
        <v>35.410444104540005</v>
      </c>
      <c r="Q467" s="14">
        <f t="shared" si="15"/>
        <v>0</v>
      </c>
    </row>
    <row r="468" spans="1:17" x14ac:dyDescent="0.25">
      <c r="A468" s="45"/>
      <c r="J468" s="45"/>
      <c r="K468" s="1" t="s">
        <v>21</v>
      </c>
      <c r="L468" s="12" t="s">
        <v>75</v>
      </c>
      <c r="M468" s="13">
        <v>8</v>
      </c>
      <c r="N468" s="14">
        <v>3248</v>
      </c>
      <c r="O468" s="14">
        <v>2.7544097E-2</v>
      </c>
      <c r="P468" s="14">
        <f t="shared" si="14"/>
        <v>89.463227055999994</v>
      </c>
      <c r="Q468" s="14">
        <f t="shared" si="15"/>
        <v>0</v>
      </c>
    </row>
    <row r="469" spans="1:17" x14ac:dyDescent="0.25">
      <c r="A469" s="45"/>
      <c r="J469" s="45"/>
      <c r="K469" s="1" t="s">
        <v>21</v>
      </c>
      <c r="L469" s="12" t="s">
        <v>75</v>
      </c>
      <c r="M469" s="13">
        <v>9</v>
      </c>
      <c r="N469" s="14">
        <v>3115.99</v>
      </c>
      <c r="O469" s="14">
        <v>3.1703410000000001E-2</v>
      </c>
      <c r="P469" s="14">
        <f t="shared" si="14"/>
        <v>98.787508525899995</v>
      </c>
      <c r="Q469" s="14">
        <f t="shared" si="15"/>
        <v>0</v>
      </c>
    </row>
    <row r="470" spans="1:17" x14ac:dyDescent="0.25">
      <c r="A470" s="45"/>
      <c r="J470" s="45"/>
      <c r="K470" s="1" t="s">
        <v>21</v>
      </c>
      <c r="L470" s="12" t="s">
        <v>75</v>
      </c>
      <c r="M470" s="13">
        <v>10</v>
      </c>
      <c r="N470" s="14">
        <v>1798.99</v>
      </c>
      <c r="O470" s="14">
        <v>3.2761455000000002E-2</v>
      </c>
      <c r="P470" s="14">
        <f t="shared" si="14"/>
        <v>58.937529930450005</v>
      </c>
      <c r="Q470" s="14">
        <f t="shared" si="15"/>
        <v>0</v>
      </c>
    </row>
    <row r="471" spans="1:17" x14ac:dyDescent="0.25">
      <c r="A471" s="45"/>
      <c r="J471" s="45"/>
      <c r="K471" s="1" t="s">
        <v>21</v>
      </c>
      <c r="L471" s="12" t="s">
        <v>75</v>
      </c>
      <c r="M471" s="13">
        <v>11</v>
      </c>
      <c r="N471" s="14">
        <v>1600</v>
      </c>
      <c r="O471" s="14">
        <v>3.3701716999999999E-2</v>
      </c>
      <c r="P471" s="14">
        <f t="shared" si="14"/>
        <v>53.922747199999996</v>
      </c>
      <c r="Q471" s="14">
        <f t="shared" si="15"/>
        <v>0</v>
      </c>
    </row>
    <row r="472" spans="1:17" x14ac:dyDescent="0.25">
      <c r="A472" s="45"/>
      <c r="J472" s="45"/>
      <c r="K472" s="1" t="s">
        <v>21</v>
      </c>
      <c r="L472" s="12" t="s">
        <v>75</v>
      </c>
      <c r="M472" s="13">
        <v>12</v>
      </c>
      <c r="N472" s="14">
        <v>1000</v>
      </c>
      <c r="O472" s="14">
        <v>3.2608736999999999E-2</v>
      </c>
      <c r="P472" s="14">
        <f t="shared" si="14"/>
        <v>32.608736999999998</v>
      </c>
      <c r="Q472" s="14">
        <f t="shared" si="15"/>
        <v>0</v>
      </c>
    </row>
    <row r="473" spans="1:17" x14ac:dyDescent="0.25">
      <c r="A473" s="45"/>
      <c r="J473" s="45"/>
      <c r="K473" s="1" t="s">
        <v>21</v>
      </c>
      <c r="L473" s="12" t="s">
        <v>75</v>
      </c>
      <c r="M473" s="13">
        <v>13</v>
      </c>
      <c r="N473" s="14">
        <v>1042.01</v>
      </c>
      <c r="O473" s="14">
        <v>3.1496792000000003E-2</v>
      </c>
      <c r="P473" s="14">
        <f t="shared" si="14"/>
        <v>32.819972231920005</v>
      </c>
      <c r="Q473" s="14">
        <f t="shared" si="15"/>
        <v>0</v>
      </c>
    </row>
    <row r="474" spans="1:17" x14ac:dyDescent="0.25">
      <c r="A474" s="45"/>
      <c r="J474" s="45"/>
      <c r="K474" s="1" t="s">
        <v>21</v>
      </c>
      <c r="L474" s="12" t="s">
        <v>75</v>
      </c>
      <c r="M474" s="13">
        <v>14</v>
      </c>
      <c r="N474" s="14">
        <v>1797.02</v>
      </c>
      <c r="O474" s="14">
        <v>3.3083859E-2</v>
      </c>
      <c r="P474" s="14">
        <f t="shared" si="14"/>
        <v>59.45235630018</v>
      </c>
      <c r="Q474" s="14">
        <f t="shared" si="15"/>
        <v>0</v>
      </c>
    </row>
    <row r="475" spans="1:17" x14ac:dyDescent="0.25">
      <c r="A475" s="45"/>
      <c r="J475" s="45"/>
      <c r="K475" s="1" t="s">
        <v>21</v>
      </c>
      <c r="L475" s="12" t="s">
        <v>75</v>
      </c>
      <c r="M475" s="13">
        <v>15</v>
      </c>
      <c r="N475" s="14">
        <v>2063.5300000000002</v>
      </c>
      <c r="O475" s="14">
        <v>3.2536870000000002E-2</v>
      </c>
      <c r="P475" s="14">
        <f t="shared" si="14"/>
        <v>67.140807351100008</v>
      </c>
      <c r="Q475" s="14">
        <f t="shared" si="15"/>
        <v>0</v>
      </c>
    </row>
    <row r="476" spans="1:17" x14ac:dyDescent="0.25">
      <c r="A476" s="45"/>
      <c r="J476" s="45"/>
      <c r="K476" s="1" t="s">
        <v>21</v>
      </c>
      <c r="L476" s="12" t="s">
        <v>75</v>
      </c>
      <c r="M476" s="13">
        <v>16</v>
      </c>
      <c r="N476" s="14">
        <v>2950.01</v>
      </c>
      <c r="O476" s="14">
        <v>3.1165404000000001E-2</v>
      </c>
      <c r="P476" s="14">
        <f t="shared" si="14"/>
        <v>91.938253454040009</v>
      </c>
      <c r="Q476" s="14">
        <f t="shared" si="15"/>
        <v>0</v>
      </c>
    </row>
    <row r="477" spans="1:17" x14ac:dyDescent="0.25">
      <c r="A477" s="45"/>
      <c r="J477" s="45"/>
      <c r="K477" s="1" t="s">
        <v>36</v>
      </c>
      <c r="L477" s="12" t="s">
        <v>75</v>
      </c>
      <c r="M477" s="13">
        <v>17</v>
      </c>
      <c r="N477" s="14">
        <v>3147.01</v>
      </c>
      <c r="O477" s="14">
        <v>2.4381941000000001E-2</v>
      </c>
      <c r="P477" s="14">
        <f t="shared" si="14"/>
        <v>76.730212146410011</v>
      </c>
      <c r="Q477" s="14">
        <f t="shared" si="15"/>
        <v>0</v>
      </c>
    </row>
    <row r="478" spans="1:17" x14ac:dyDescent="0.25">
      <c r="A478" s="45"/>
      <c r="J478" s="45"/>
      <c r="K478" s="1" t="s">
        <v>36</v>
      </c>
      <c r="L478" s="12" t="s">
        <v>75</v>
      </c>
      <c r="M478" s="13">
        <v>18</v>
      </c>
      <c r="N478" s="14">
        <v>3341.58</v>
      </c>
      <c r="O478" s="14">
        <v>2.143838E-2</v>
      </c>
      <c r="P478" s="14">
        <f t="shared" si="14"/>
        <v>71.638061840399999</v>
      </c>
      <c r="Q478" s="14">
        <f t="shared" si="15"/>
        <v>0</v>
      </c>
    </row>
    <row r="479" spans="1:17" x14ac:dyDescent="0.25">
      <c r="A479" s="45"/>
      <c r="J479" s="45"/>
      <c r="K479" s="1" t="s">
        <v>36</v>
      </c>
      <c r="L479" s="12" t="s">
        <v>75</v>
      </c>
      <c r="M479" s="13">
        <v>19</v>
      </c>
      <c r="N479" s="14">
        <v>3400</v>
      </c>
      <c r="O479" s="14">
        <v>1.8766319E-2</v>
      </c>
      <c r="P479" s="14">
        <f t="shared" si="14"/>
        <v>63.8054846</v>
      </c>
      <c r="Q479" s="14">
        <f t="shared" si="15"/>
        <v>0</v>
      </c>
    </row>
    <row r="480" spans="1:17" x14ac:dyDescent="0.25">
      <c r="A480" s="45"/>
      <c r="J480" s="45"/>
      <c r="K480" s="1" t="s">
        <v>36</v>
      </c>
      <c r="L480" s="12" t="s">
        <v>75</v>
      </c>
      <c r="M480" s="13">
        <v>20</v>
      </c>
      <c r="N480" s="14">
        <v>3400</v>
      </c>
      <c r="O480" s="14">
        <v>1.7996741E-2</v>
      </c>
      <c r="P480" s="14">
        <f t="shared" si="14"/>
        <v>61.188919400000003</v>
      </c>
      <c r="Q480" s="14">
        <f t="shared" si="15"/>
        <v>0</v>
      </c>
    </row>
    <row r="481" spans="1:17" x14ac:dyDescent="0.25">
      <c r="A481" s="45"/>
      <c r="J481" s="45"/>
      <c r="K481" s="1" t="s">
        <v>36</v>
      </c>
      <c r="L481" s="12" t="s">
        <v>75</v>
      </c>
      <c r="M481" s="13">
        <v>21</v>
      </c>
      <c r="N481" s="14">
        <v>3400</v>
      </c>
      <c r="O481" s="14">
        <v>1.6998585E-2</v>
      </c>
      <c r="P481" s="14">
        <f t="shared" si="14"/>
        <v>57.795189000000001</v>
      </c>
      <c r="Q481" s="14">
        <f t="shared" si="15"/>
        <v>0</v>
      </c>
    </row>
    <row r="482" spans="1:17" x14ac:dyDescent="0.25">
      <c r="A482" s="45"/>
      <c r="J482" s="45"/>
      <c r="K482" s="1" t="s">
        <v>11</v>
      </c>
      <c r="L482" s="12" t="s">
        <v>75</v>
      </c>
      <c r="M482" s="13">
        <v>22</v>
      </c>
      <c r="N482" s="14">
        <v>3070</v>
      </c>
      <c r="O482" s="14">
        <v>1.3372287E-2</v>
      </c>
      <c r="P482" s="14">
        <f t="shared" si="14"/>
        <v>41.052921089999998</v>
      </c>
      <c r="Q482" s="14">
        <f t="shared" si="15"/>
        <v>0</v>
      </c>
    </row>
    <row r="483" spans="1:17" x14ac:dyDescent="0.25">
      <c r="A483" s="45"/>
      <c r="J483" s="45"/>
      <c r="K483" s="1" t="s">
        <v>11</v>
      </c>
      <c r="L483" s="12" t="s">
        <v>75</v>
      </c>
      <c r="M483" s="13">
        <v>23</v>
      </c>
      <c r="N483" s="14">
        <v>3000</v>
      </c>
      <c r="O483" s="14">
        <v>1.2271321999999999E-2</v>
      </c>
      <c r="P483" s="14">
        <f t="shared" si="14"/>
        <v>36.813966000000001</v>
      </c>
      <c r="Q483" s="14">
        <f t="shared" si="15"/>
        <v>0</v>
      </c>
    </row>
    <row r="484" spans="1:17" x14ac:dyDescent="0.25">
      <c r="A484" s="45"/>
      <c r="J484" s="45"/>
      <c r="K484" s="1" t="s">
        <v>11</v>
      </c>
      <c r="L484" s="12" t="s">
        <v>76</v>
      </c>
      <c r="M484" s="13">
        <v>0</v>
      </c>
      <c r="N484" s="14">
        <v>3050.01</v>
      </c>
      <c r="O484" s="14">
        <v>1.1353019000000001E-2</v>
      </c>
      <c r="P484" s="14">
        <f t="shared" si="14"/>
        <v>34.626821480190003</v>
      </c>
      <c r="Q484" s="14">
        <f t="shared" si="15"/>
        <v>0</v>
      </c>
    </row>
    <row r="485" spans="1:17" x14ac:dyDescent="0.25">
      <c r="A485" s="45"/>
      <c r="J485" s="45"/>
      <c r="K485" s="1" t="s">
        <v>11</v>
      </c>
      <c r="L485" s="12" t="s">
        <v>76</v>
      </c>
      <c r="M485" s="13">
        <v>1</v>
      </c>
      <c r="N485" s="14">
        <v>3080.47</v>
      </c>
      <c r="O485" s="14">
        <v>1.0772092E-2</v>
      </c>
      <c r="P485" s="14">
        <f t="shared" si="14"/>
        <v>33.183106243239997</v>
      </c>
      <c r="Q485" s="14">
        <f t="shared" si="15"/>
        <v>0</v>
      </c>
    </row>
    <row r="486" spans="1:17" x14ac:dyDescent="0.25">
      <c r="A486" s="45"/>
      <c r="J486" s="45"/>
      <c r="K486" s="1" t="s">
        <v>11</v>
      </c>
      <c r="L486" s="12" t="s">
        <v>76</v>
      </c>
      <c r="M486" s="13">
        <v>2</v>
      </c>
      <c r="N486" s="14">
        <v>3031.5</v>
      </c>
      <c r="O486" s="14">
        <v>1.0562480000000001E-2</v>
      </c>
      <c r="P486" s="14">
        <f t="shared" si="14"/>
        <v>32.020158120000005</v>
      </c>
      <c r="Q486" s="14">
        <f t="shared" si="15"/>
        <v>0</v>
      </c>
    </row>
    <row r="487" spans="1:17" x14ac:dyDescent="0.25">
      <c r="A487" s="45"/>
      <c r="J487" s="45"/>
      <c r="K487" s="1" t="s">
        <v>11</v>
      </c>
      <c r="L487" s="12" t="s">
        <v>76</v>
      </c>
      <c r="M487" s="13">
        <v>3</v>
      </c>
      <c r="N487" s="14">
        <v>2925</v>
      </c>
      <c r="O487" s="14">
        <v>1.0461666E-2</v>
      </c>
      <c r="P487" s="14">
        <f t="shared" si="14"/>
        <v>30.600373049999998</v>
      </c>
      <c r="Q487" s="14">
        <f t="shared" si="15"/>
        <v>0</v>
      </c>
    </row>
    <row r="488" spans="1:17" x14ac:dyDescent="0.25">
      <c r="A488" s="45"/>
      <c r="J488" s="45"/>
      <c r="K488" s="1" t="s">
        <v>11</v>
      </c>
      <c r="L488" s="12" t="s">
        <v>76</v>
      </c>
      <c r="M488" s="13">
        <v>4</v>
      </c>
      <c r="N488" s="14">
        <v>2850.01</v>
      </c>
      <c r="O488" s="14">
        <v>1.0521555E-2</v>
      </c>
      <c r="P488" s="14">
        <f t="shared" si="14"/>
        <v>29.986536965550002</v>
      </c>
      <c r="Q488" s="14">
        <f t="shared" si="15"/>
        <v>0</v>
      </c>
    </row>
    <row r="489" spans="1:17" x14ac:dyDescent="0.25">
      <c r="A489" s="45"/>
      <c r="J489" s="45"/>
      <c r="K489" s="1" t="s">
        <v>11</v>
      </c>
      <c r="L489" s="12" t="s">
        <v>76</v>
      </c>
      <c r="M489" s="13">
        <v>5</v>
      </c>
      <c r="N489" s="14">
        <v>2900.01</v>
      </c>
      <c r="O489" s="14">
        <v>1.0669282E-2</v>
      </c>
      <c r="P489" s="14">
        <f t="shared" si="14"/>
        <v>30.941024492820002</v>
      </c>
      <c r="Q489" s="14">
        <f t="shared" si="15"/>
        <v>0</v>
      </c>
    </row>
    <row r="490" spans="1:17" x14ac:dyDescent="0.25">
      <c r="A490" s="45"/>
      <c r="J490" s="45"/>
      <c r="K490" s="1" t="s">
        <v>21</v>
      </c>
      <c r="L490" s="12" t="s">
        <v>76</v>
      </c>
      <c r="M490" s="13">
        <v>6</v>
      </c>
      <c r="N490" s="14">
        <v>2817.34</v>
      </c>
      <c r="O490" s="14">
        <v>1.5703978E-2</v>
      </c>
      <c r="P490" s="14">
        <f t="shared" si="14"/>
        <v>44.243445378520001</v>
      </c>
      <c r="Q490" s="14">
        <f t="shared" si="15"/>
        <v>0</v>
      </c>
    </row>
    <row r="491" spans="1:17" x14ac:dyDescent="0.25">
      <c r="A491" s="45"/>
      <c r="J491" s="45"/>
      <c r="K491" s="1" t="s">
        <v>21</v>
      </c>
      <c r="L491" s="12" t="s">
        <v>76</v>
      </c>
      <c r="M491" s="13">
        <v>7</v>
      </c>
      <c r="N491" s="14">
        <v>1999.97</v>
      </c>
      <c r="O491" s="14">
        <v>1.9593789E-2</v>
      </c>
      <c r="P491" s="14">
        <f t="shared" si="14"/>
        <v>39.18699018633</v>
      </c>
      <c r="Q491" s="14">
        <f t="shared" si="15"/>
        <v>0</v>
      </c>
    </row>
    <row r="492" spans="1:17" x14ac:dyDescent="0.25">
      <c r="A492" s="45"/>
      <c r="J492" s="45"/>
      <c r="K492" s="1" t="s">
        <v>21</v>
      </c>
      <c r="L492" s="12" t="s">
        <v>76</v>
      </c>
      <c r="M492" s="13">
        <v>8</v>
      </c>
      <c r="N492" s="14">
        <v>3308.81</v>
      </c>
      <c r="O492" s="14">
        <v>2.7419327E-2</v>
      </c>
      <c r="P492" s="14">
        <f t="shared" si="14"/>
        <v>90.725343370869993</v>
      </c>
      <c r="Q492" s="14">
        <f t="shared" si="15"/>
        <v>0</v>
      </c>
    </row>
    <row r="493" spans="1:17" x14ac:dyDescent="0.25">
      <c r="A493" s="45"/>
      <c r="J493" s="45"/>
      <c r="K493" s="1" t="s">
        <v>21</v>
      </c>
      <c r="L493" s="12" t="s">
        <v>76</v>
      </c>
      <c r="M493" s="13">
        <v>9</v>
      </c>
      <c r="N493" s="14">
        <v>2174.9899999999998</v>
      </c>
      <c r="O493" s="14">
        <v>3.1559676000000002E-2</v>
      </c>
      <c r="P493" s="14">
        <f t="shared" si="14"/>
        <v>68.641979703239997</v>
      </c>
      <c r="Q493" s="14">
        <f t="shared" si="15"/>
        <v>0</v>
      </c>
    </row>
    <row r="494" spans="1:17" x14ac:dyDescent="0.25">
      <c r="A494" s="45"/>
      <c r="J494" s="45"/>
      <c r="K494" s="1" t="s">
        <v>21</v>
      </c>
      <c r="L494" s="12" t="s">
        <v>76</v>
      </c>
      <c r="M494" s="13">
        <v>10</v>
      </c>
      <c r="N494" s="14">
        <v>1999.97</v>
      </c>
      <c r="O494" s="14">
        <v>3.2716538000000003E-2</v>
      </c>
      <c r="P494" s="14">
        <f t="shared" si="14"/>
        <v>65.432094503860014</v>
      </c>
      <c r="Q494" s="14">
        <f t="shared" si="15"/>
        <v>0</v>
      </c>
    </row>
    <row r="495" spans="1:17" x14ac:dyDescent="0.25">
      <c r="A495" s="45"/>
      <c r="J495" s="45"/>
      <c r="K495" s="1" t="s">
        <v>21</v>
      </c>
      <c r="L495" s="12" t="s">
        <v>76</v>
      </c>
      <c r="M495" s="13">
        <v>11</v>
      </c>
      <c r="N495" s="14">
        <v>2407</v>
      </c>
      <c r="O495" s="14">
        <v>3.3782567999999999E-2</v>
      </c>
      <c r="P495" s="14">
        <f t="shared" si="14"/>
        <v>81.314641175999995</v>
      </c>
      <c r="Q495" s="14">
        <f t="shared" si="15"/>
        <v>0</v>
      </c>
    </row>
    <row r="496" spans="1:17" x14ac:dyDescent="0.25">
      <c r="A496" s="45"/>
      <c r="J496" s="45"/>
      <c r="K496" s="1" t="s">
        <v>21</v>
      </c>
      <c r="L496" s="12" t="s">
        <v>76</v>
      </c>
      <c r="M496" s="13">
        <v>12</v>
      </c>
      <c r="N496" s="14">
        <v>1398</v>
      </c>
      <c r="O496" s="14">
        <v>3.2752470999999998E-2</v>
      </c>
      <c r="P496" s="14">
        <f t="shared" si="14"/>
        <v>45.787954457999994</v>
      </c>
      <c r="Q496" s="14">
        <f t="shared" si="15"/>
        <v>0</v>
      </c>
    </row>
    <row r="497" spans="1:17" x14ac:dyDescent="0.25">
      <c r="A497" s="45"/>
      <c r="J497" s="45"/>
      <c r="K497" s="1" t="s">
        <v>21</v>
      </c>
      <c r="L497" s="12" t="s">
        <v>76</v>
      </c>
      <c r="M497" s="13">
        <v>13</v>
      </c>
      <c r="N497" s="14">
        <v>1500.01</v>
      </c>
      <c r="O497" s="14">
        <v>3.1856127999999997E-2</v>
      </c>
      <c r="P497" s="14">
        <f t="shared" si="14"/>
        <v>47.784510561279994</v>
      </c>
      <c r="Q497" s="14">
        <f t="shared" si="15"/>
        <v>0</v>
      </c>
    </row>
    <row r="498" spans="1:17" x14ac:dyDescent="0.25">
      <c r="A498" s="45"/>
      <c r="J498" s="45"/>
      <c r="K498" s="1" t="s">
        <v>21</v>
      </c>
      <c r="L498" s="12" t="s">
        <v>76</v>
      </c>
      <c r="M498" s="13">
        <v>14</v>
      </c>
      <c r="N498" s="14">
        <v>2400.0100000000002</v>
      </c>
      <c r="O498" s="14">
        <v>3.3594913999999997E-2</v>
      </c>
      <c r="P498" s="14">
        <f t="shared" si="14"/>
        <v>80.628129549139999</v>
      </c>
      <c r="Q498" s="14">
        <f t="shared" si="15"/>
        <v>0</v>
      </c>
    </row>
    <row r="499" spans="1:17" x14ac:dyDescent="0.25">
      <c r="A499" s="45"/>
      <c r="J499" s="45"/>
      <c r="K499" s="1" t="s">
        <v>21</v>
      </c>
      <c r="L499" s="12" t="s">
        <v>76</v>
      </c>
      <c r="M499" s="13">
        <v>15</v>
      </c>
      <c r="N499" s="14">
        <v>1999.97</v>
      </c>
      <c r="O499" s="14">
        <v>3.3155726000000003E-2</v>
      </c>
      <c r="P499" s="14">
        <f t="shared" si="14"/>
        <v>66.310457328220011</v>
      </c>
      <c r="Q499" s="14">
        <f t="shared" si="15"/>
        <v>0</v>
      </c>
    </row>
    <row r="500" spans="1:17" x14ac:dyDescent="0.25">
      <c r="A500" s="45"/>
      <c r="J500" s="45"/>
      <c r="K500" s="1" t="s">
        <v>21</v>
      </c>
      <c r="L500" s="12" t="s">
        <v>76</v>
      </c>
      <c r="M500" s="13">
        <v>16</v>
      </c>
      <c r="N500" s="14">
        <v>2990.33</v>
      </c>
      <c r="O500" s="14">
        <v>3.1802227000000002E-2</v>
      </c>
      <c r="P500" s="14">
        <f t="shared" si="14"/>
        <v>95.099153464910003</v>
      </c>
      <c r="Q500" s="14">
        <f t="shared" si="15"/>
        <v>0</v>
      </c>
    </row>
    <row r="501" spans="1:17" x14ac:dyDescent="0.25">
      <c r="A501" s="45"/>
      <c r="J501" s="45"/>
      <c r="K501" s="1" t="s">
        <v>36</v>
      </c>
      <c r="L501" s="12" t="s">
        <v>76</v>
      </c>
      <c r="M501" s="13">
        <v>17</v>
      </c>
      <c r="N501" s="14">
        <v>3249.99</v>
      </c>
      <c r="O501" s="14">
        <v>2.4871036999999999E-2</v>
      </c>
      <c r="P501" s="14">
        <f t="shared" si="14"/>
        <v>80.830621539629988</v>
      </c>
      <c r="Q501" s="14">
        <f t="shared" si="15"/>
        <v>0</v>
      </c>
    </row>
    <row r="502" spans="1:17" x14ac:dyDescent="0.25">
      <c r="A502" s="45"/>
      <c r="J502" s="45"/>
      <c r="K502" s="1" t="s">
        <v>36</v>
      </c>
      <c r="L502" s="12" t="s">
        <v>76</v>
      </c>
      <c r="M502" s="13">
        <v>18</v>
      </c>
      <c r="N502" s="14">
        <v>3400</v>
      </c>
      <c r="O502" s="14">
        <v>2.1941451000000001E-2</v>
      </c>
      <c r="P502" s="14">
        <f t="shared" si="14"/>
        <v>74.600933400000002</v>
      </c>
      <c r="Q502" s="14">
        <f t="shared" si="15"/>
        <v>0</v>
      </c>
    </row>
    <row r="503" spans="1:17" x14ac:dyDescent="0.25">
      <c r="A503" s="45"/>
      <c r="J503" s="45"/>
      <c r="K503" s="1" t="s">
        <v>36</v>
      </c>
      <c r="L503" s="12" t="s">
        <v>76</v>
      </c>
      <c r="M503" s="13">
        <v>19</v>
      </c>
      <c r="N503" s="14">
        <v>3400</v>
      </c>
      <c r="O503" s="14">
        <v>1.9255415000000001E-2</v>
      </c>
      <c r="P503" s="14">
        <f t="shared" si="14"/>
        <v>65.468411000000003</v>
      </c>
      <c r="Q503" s="14">
        <f t="shared" si="15"/>
        <v>0</v>
      </c>
    </row>
    <row r="504" spans="1:17" x14ac:dyDescent="0.25">
      <c r="A504" s="45"/>
      <c r="J504" s="45"/>
      <c r="K504" s="1" t="s">
        <v>36</v>
      </c>
      <c r="L504" s="12" t="s">
        <v>76</v>
      </c>
      <c r="M504" s="13">
        <v>20</v>
      </c>
      <c r="N504" s="14">
        <v>3400</v>
      </c>
      <c r="O504" s="14">
        <v>1.8479848E-2</v>
      </c>
      <c r="P504" s="14">
        <f t="shared" si="14"/>
        <v>62.831483200000001</v>
      </c>
      <c r="Q504" s="14">
        <f t="shared" si="15"/>
        <v>0</v>
      </c>
    </row>
    <row r="505" spans="1:17" x14ac:dyDescent="0.25">
      <c r="A505" s="45"/>
      <c r="J505" s="45"/>
      <c r="K505" s="1" t="s">
        <v>36</v>
      </c>
      <c r="L505" s="12" t="s">
        <v>76</v>
      </c>
      <c r="M505" s="13">
        <v>21</v>
      </c>
      <c r="N505" s="14">
        <v>3400</v>
      </c>
      <c r="O505" s="14">
        <v>1.7365907E-2</v>
      </c>
      <c r="P505" s="14">
        <f t="shared" si="14"/>
        <v>59.044083800000003</v>
      </c>
      <c r="Q505" s="14">
        <f t="shared" si="15"/>
        <v>0</v>
      </c>
    </row>
    <row r="506" spans="1:17" x14ac:dyDescent="0.25">
      <c r="A506" s="45"/>
      <c r="J506" s="45"/>
      <c r="K506" s="1" t="s">
        <v>11</v>
      </c>
      <c r="L506" s="12" t="s">
        <v>76</v>
      </c>
      <c r="M506" s="13">
        <v>22</v>
      </c>
      <c r="N506" s="14">
        <v>3400</v>
      </c>
      <c r="O506" s="14">
        <v>1.3644784E-2</v>
      </c>
      <c r="P506" s="14">
        <f t="shared" si="14"/>
        <v>46.392265600000002</v>
      </c>
      <c r="Q506" s="14">
        <f t="shared" si="15"/>
        <v>0</v>
      </c>
    </row>
    <row r="507" spans="1:17" x14ac:dyDescent="0.25">
      <c r="A507" s="45"/>
      <c r="J507" s="45"/>
      <c r="K507" s="1" t="s">
        <v>11</v>
      </c>
      <c r="L507" s="12" t="s">
        <v>76</v>
      </c>
      <c r="M507" s="13">
        <v>23</v>
      </c>
      <c r="N507" s="14">
        <v>3400</v>
      </c>
      <c r="O507" s="14">
        <v>1.2497902999999999E-2</v>
      </c>
      <c r="P507" s="14">
        <f t="shared" si="14"/>
        <v>42.492870199999999</v>
      </c>
      <c r="Q507" s="14">
        <f t="shared" si="15"/>
        <v>0</v>
      </c>
    </row>
    <row r="508" spans="1:17" x14ac:dyDescent="0.25">
      <c r="A508" s="45"/>
      <c r="J508" s="45"/>
      <c r="K508" s="1" t="s">
        <v>11</v>
      </c>
      <c r="L508" s="12" t="s">
        <v>77</v>
      </c>
      <c r="M508" s="13">
        <v>0</v>
      </c>
      <c r="N508" s="14">
        <v>3399.01</v>
      </c>
      <c r="O508" s="14">
        <v>1.1431873E-2</v>
      </c>
      <c r="P508" s="14">
        <f t="shared" si="14"/>
        <v>38.857050645730006</v>
      </c>
      <c r="Q508" s="14">
        <f t="shared" si="15"/>
        <v>0</v>
      </c>
    </row>
    <row r="509" spans="1:17" x14ac:dyDescent="0.25">
      <c r="A509" s="45"/>
      <c r="J509" s="45"/>
      <c r="K509" s="1" t="s">
        <v>11</v>
      </c>
      <c r="L509" s="12" t="s">
        <v>77</v>
      </c>
      <c r="M509" s="13">
        <v>1</v>
      </c>
      <c r="N509" s="14">
        <v>3360</v>
      </c>
      <c r="O509" s="14">
        <v>1.0826990999999999E-2</v>
      </c>
      <c r="P509" s="14">
        <f t="shared" si="14"/>
        <v>36.37868976</v>
      </c>
      <c r="Q509" s="14">
        <f t="shared" si="15"/>
        <v>0</v>
      </c>
    </row>
    <row r="510" spans="1:17" x14ac:dyDescent="0.25">
      <c r="A510" s="45"/>
      <c r="J510" s="45"/>
      <c r="K510" s="1" t="s">
        <v>11</v>
      </c>
      <c r="L510" s="12" t="s">
        <v>77</v>
      </c>
      <c r="M510" s="13">
        <v>2</v>
      </c>
      <c r="N510" s="14">
        <v>3297.99</v>
      </c>
      <c r="O510" s="14">
        <v>1.0592424E-2</v>
      </c>
      <c r="P510" s="14">
        <f t="shared" si="14"/>
        <v>34.933708427759996</v>
      </c>
      <c r="Q510" s="14">
        <f t="shared" si="15"/>
        <v>0</v>
      </c>
    </row>
    <row r="511" spans="1:17" x14ac:dyDescent="0.25">
      <c r="A511" s="45"/>
      <c r="J511" s="45"/>
      <c r="K511" s="1" t="s">
        <v>11</v>
      </c>
      <c r="L511" s="12" t="s">
        <v>77</v>
      </c>
      <c r="M511" s="13">
        <v>3</v>
      </c>
      <c r="N511" s="14">
        <v>3199.99</v>
      </c>
      <c r="O511" s="14">
        <v>1.0480631000000001E-2</v>
      </c>
      <c r="P511" s="14">
        <f t="shared" si="14"/>
        <v>33.537914393690002</v>
      </c>
      <c r="Q511" s="14">
        <f t="shared" si="15"/>
        <v>0</v>
      </c>
    </row>
    <row r="512" spans="1:17" x14ac:dyDescent="0.25">
      <c r="A512" s="45"/>
      <c r="J512" s="45"/>
      <c r="K512" s="1" t="s">
        <v>11</v>
      </c>
      <c r="L512" s="12" t="s">
        <v>77</v>
      </c>
      <c r="M512" s="13">
        <v>4</v>
      </c>
      <c r="N512" s="14">
        <v>2996</v>
      </c>
      <c r="O512" s="14">
        <v>1.0546509000000001E-2</v>
      </c>
      <c r="P512" s="14">
        <f t="shared" si="14"/>
        <v>31.597340964000001</v>
      </c>
      <c r="Q512" s="14">
        <f t="shared" si="15"/>
        <v>0</v>
      </c>
    </row>
    <row r="513" spans="1:17" x14ac:dyDescent="0.25">
      <c r="A513" s="45"/>
      <c r="J513" s="45"/>
      <c r="K513" s="1" t="s">
        <v>11</v>
      </c>
      <c r="L513" s="12" t="s">
        <v>77</v>
      </c>
      <c r="M513" s="13">
        <v>5</v>
      </c>
      <c r="N513" s="14">
        <v>2614.9899999999998</v>
      </c>
      <c r="O513" s="14">
        <v>1.0707212000000001E-2</v>
      </c>
      <c r="P513" s="14">
        <f t="shared" si="14"/>
        <v>27.999252307879999</v>
      </c>
      <c r="Q513" s="14">
        <f t="shared" si="15"/>
        <v>0</v>
      </c>
    </row>
    <row r="514" spans="1:17" x14ac:dyDescent="0.25">
      <c r="A514" s="45"/>
      <c r="J514" s="45"/>
      <c r="K514" s="1" t="s">
        <v>21</v>
      </c>
      <c r="L514" s="12" t="s">
        <v>77</v>
      </c>
      <c r="M514" s="13">
        <v>6</v>
      </c>
      <c r="N514" s="14">
        <v>2699.99</v>
      </c>
      <c r="O514" s="14">
        <v>1.5748894999999999E-2</v>
      </c>
      <c r="P514" s="14">
        <f t="shared" si="14"/>
        <v>42.52185901104999</v>
      </c>
      <c r="Q514" s="14">
        <f t="shared" si="15"/>
        <v>0</v>
      </c>
    </row>
    <row r="515" spans="1:17" x14ac:dyDescent="0.25">
      <c r="A515" s="45"/>
      <c r="J515" s="45"/>
      <c r="K515" s="1" t="s">
        <v>21</v>
      </c>
      <c r="L515" s="12" t="s">
        <v>77</v>
      </c>
      <c r="M515" s="13">
        <v>7</v>
      </c>
      <c r="N515" s="14">
        <v>2349</v>
      </c>
      <c r="O515" s="14">
        <v>1.9782441000000001E-2</v>
      </c>
      <c r="P515" s="14">
        <f t="shared" si="14"/>
        <v>46.468953909</v>
      </c>
      <c r="Q515" s="14">
        <f t="shared" si="15"/>
        <v>0</v>
      </c>
    </row>
    <row r="516" spans="1:17" x14ac:dyDescent="0.25">
      <c r="A516" s="45"/>
      <c r="J516" s="45"/>
      <c r="K516" s="1" t="s">
        <v>21</v>
      </c>
      <c r="L516" s="12" t="s">
        <v>77</v>
      </c>
      <c r="M516" s="13">
        <v>8</v>
      </c>
      <c r="N516" s="14">
        <v>3248</v>
      </c>
      <c r="O516" s="14">
        <v>2.7902434E-2</v>
      </c>
      <c r="P516" s="14">
        <f t="shared" si="14"/>
        <v>90.627105631999996</v>
      </c>
      <c r="Q516" s="14">
        <f t="shared" si="15"/>
        <v>0</v>
      </c>
    </row>
    <row r="517" spans="1:17" x14ac:dyDescent="0.25">
      <c r="A517" s="45"/>
      <c r="J517" s="45"/>
      <c r="K517" s="1" t="s">
        <v>21</v>
      </c>
      <c r="L517" s="12" t="s">
        <v>77</v>
      </c>
      <c r="M517" s="13">
        <v>9</v>
      </c>
      <c r="N517" s="14">
        <v>3098</v>
      </c>
      <c r="O517" s="14">
        <v>3.2366184999999999E-2</v>
      </c>
      <c r="P517" s="14">
        <f t="shared" ref="P517:P580" si="16">IF($C$4="SGÖF+X",O517*N517*(1+$C$5/100),O517*(N517+$C$5))</f>
        <v>100.27044112999999</v>
      </c>
      <c r="Q517" s="14">
        <f t="shared" ref="Q517:Q580" si="17">IFERROR(O517*$I$6*(1+$C$7/100),0)</f>
        <v>0</v>
      </c>
    </row>
    <row r="518" spans="1:17" x14ac:dyDescent="0.25">
      <c r="A518" s="45"/>
      <c r="J518" s="45"/>
      <c r="K518" s="1" t="s">
        <v>21</v>
      </c>
      <c r="L518" s="12" t="s">
        <v>77</v>
      </c>
      <c r="M518" s="13">
        <v>10</v>
      </c>
      <c r="N518" s="14">
        <v>2850</v>
      </c>
      <c r="O518" s="14">
        <v>3.3532030999999997E-2</v>
      </c>
      <c r="P518" s="14">
        <f t="shared" si="16"/>
        <v>95.566288349999994</v>
      </c>
      <c r="Q518" s="14">
        <f t="shared" si="17"/>
        <v>0</v>
      </c>
    </row>
    <row r="519" spans="1:17" x14ac:dyDescent="0.25">
      <c r="A519" s="45"/>
      <c r="J519" s="45"/>
      <c r="K519" s="1" t="s">
        <v>21</v>
      </c>
      <c r="L519" s="12" t="s">
        <v>77</v>
      </c>
      <c r="M519" s="13">
        <v>11</v>
      </c>
      <c r="N519" s="14">
        <v>2800</v>
      </c>
      <c r="O519" s="14">
        <v>3.4589077000000003E-2</v>
      </c>
      <c r="P519" s="14">
        <f t="shared" si="16"/>
        <v>96.849415600000015</v>
      </c>
      <c r="Q519" s="14">
        <f t="shared" si="17"/>
        <v>0</v>
      </c>
    </row>
    <row r="520" spans="1:17" x14ac:dyDescent="0.25">
      <c r="A520" s="45"/>
      <c r="J520" s="45"/>
      <c r="K520" s="1" t="s">
        <v>21</v>
      </c>
      <c r="L520" s="12" t="s">
        <v>77</v>
      </c>
      <c r="M520" s="13">
        <v>12</v>
      </c>
      <c r="N520" s="14">
        <v>1798.98</v>
      </c>
      <c r="O520" s="14">
        <v>3.3549996999999998E-2</v>
      </c>
      <c r="P520" s="14">
        <f t="shared" si="16"/>
        <v>60.355773603059994</v>
      </c>
      <c r="Q520" s="14">
        <f t="shared" si="17"/>
        <v>0</v>
      </c>
    </row>
    <row r="521" spans="1:17" x14ac:dyDescent="0.25">
      <c r="A521" s="45"/>
      <c r="J521" s="45"/>
      <c r="K521" s="1" t="s">
        <v>21</v>
      </c>
      <c r="L521" s="12" t="s">
        <v>77</v>
      </c>
      <c r="M521" s="13">
        <v>13</v>
      </c>
      <c r="N521" s="14">
        <v>2652.07</v>
      </c>
      <c r="O521" s="14">
        <v>3.2473986000000003E-2</v>
      </c>
      <c r="P521" s="14">
        <f t="shared" si="16"/>
        <v>86.123284051020008</v>
      </c>
      <c r="Q521" s="14">
        <f t="shared" si="17"/>
        <v>0</v>
      </c>
    </row>
    <row r="522" spans="1:17" x14ac:dyDescent="0.25">
      <c r="A522" s="45"/>
      <c r="J522" s="45"/>
      <c r="K522" s="1" t="s">
        <v>21</v>
      </c>
      <c r="L522" s="12" t="s">
        <v>77</v>
      </c>
      <c r="M522" s="13">
        <v>14</v>
      </c>
      <c r="N522" s="14">
        <v>3055.58</v>
      </c>
      <c r="O522" s="14">
        <v>3.4140904999999999E-2</v>
      </c>
      <c r="P522" s="14">
        <f t="shared" si="16"/>
        <v>104.3202664999</v>
      </c>
      <c r="Q522" s="14">
        <f t="shared" si="17"/>
        <v>0</v>
      </c>
    </row>
    <row r="523" spans="1:17" x14ac:dyDescent="0.25">
      <c r="A523" s="45"/>
      <c r="J523" s="45"/>
      <c r="K523" s="1" t="s">
        <v>21</v>
      </c>
      <c r="L523" s="12" t="s">
        <v>77</v>
      </c>
      <c r="M523" s="13">
        <v>15</v>
      </c>
      <c r="N523" s="14">
        <v>2950.01</v>
      </c>
      <c r="O523" s="14">
        <v>3.3424229999999999E-2</v>
      </c>
      <c r="P523" s="14">
        <f t="shared" si="16"/>
        <v>98.601812742299998</v>
      </c>
      <c r="Q523" s="14">
        <f t="shared" si="17"/>
        <v>0</v>
      </c>
    </row>
    <row r="524" spans="1:17" x14ac:dyDescent="0.25">
      <c r="A524" s="45"/>
      <c r="J524" s="45"/>
      <c r="K524" s="1" t="s">
        <v>21</v>
      </c>
      <c r="L524" s="12" t="s">
        <v>77</v>
      </c>
      <c r="M524" s="13">
        <v>16</v>
      </c>
      <c r="N524" s="14">
        <v>3000</v>
      </c>
      <c r="O524" s="14">
        <v>3.2043781E-2</v>
      </c>
      <c r="P524" s="14">
        <f t="shared" si="16"/>
        <v>96.131343000000001</v>
      </c>
      <c r="Q524" s="14">
        <f t="shared" si="17"/>
        <v>0</v>
      </c>
    </row>
    <row r="525" spans="1:17" x14ac:dyDescent="0.25">
      <c r="A525" s="45"/>
      <c r="J525" s="45"/>
      <c r="K525" s="1" t="s">
        <v>36</v>
      </c>
      <c r="L525" s="12" t="s">
        <v>77</v>
      </c>
      <c r="M525" s="13">
        <v>17</v>
      </c>
      <c r="N525" s="14">
        <v>3370</v>
      </c>
      <c r="O525" s="14">
        <v>2.5105603000000001E-2</v>
      </c>
      <c r="P525" s="14">
        <f t="shared" si="16"/>
        <v>84.605882109999996</v>
      </c>
      <c r="Q525" s="14">
        <f t="shared" si="17"/>
        <v>0</v>
      </c>
    </row>
    <row r="526" spans="1:17" x14ac:dyDescent="0.25">
      <c r="A526" s="45"/>
      <c r="J526" s="45"/>
      <c r="K526" s="1" t="s">
        <v>36</v>
      </c>
      <c r="L526" s="12" t="s">
        <v>77</v>
      </c>
      <c r="M526" s="13">
        <v>18</v>
      </c>
      <c r="N526" s="14">
        <v>3400</v>
      </c>
      <c r="O526" s="14">
        <v>2.2159049E-2</v>
      </c>
      <c r="P526" s="14">
        <f t="shared" si="16"/>
        <v>75.340766599999995</v>
      </c>
      <c r="Q526" s="14">
        <f t="shared" si="17"/>
        <v>0</v>
      </c>
    </row>
    <row r="527" spans="1:17" x14ac:dyDescent="0.25">
      <c r="A527" s="45"/>
      <c r="J527" s="45"/>
      <c r="K527" s="1" t="s">
        <v>36</v>
      </c>
      <c r="L527" s="12" t="s">
        <v>77</v>
      </c>
      <c r="M527" s="13">
        <v>19</v>
      </c>
      <c r="N527" s="14">
        <v>3400</v>
      </c>
      <c r="O527" s="14">
        <v>1.9447061000000002E-2</v>
      </c>
      <c r="P527" s="14">
        <f t="shared" si="16"/>
        <v>66.120007400000006</v>
      </c>
      <c r="Q527" s="14">
        <f t="shared" si="17"/>
        <v>0</v>
      </c>
    </row>
    <row r="528" spans="1:17" x14ac:dyDescent="0.25">
      <c r="A528" s="45"/>
      <c r="J528" s="45"/>
      <c r="K528" s="1" t="s">
        <v>36</v>
      </c>
      <c r="L528" s="12" t="s">
        <v>77</v>
      </c>
      <c r="M528" s="13">
        <v>20</v>
      </c>
      <c r="N528" s="14">
        <v>3400</v>
      </c>
      <c r="O528" s="14">
        <v>1.8566688000000001E-2</v>
      </c>
      <c r="P528" s="14">
        <f t="shared" si="16"/>
        <v>63.126739200000003</v>
      </c>
      <c r="Q528" s="14">
        <f t="shared" si="17"/>
        <v>0</v>
      </c>
    </row>
    <row r="529" spans="1:17" x14ac:dyDescent="0.25">
      <c r="A529" s="45"/>
      <c r="J529" s="45"/>
      <c r="K529" s="1" t="s">
        <v>36</v>
      </c>
      <c r="L529" s="12" t="s">
        <v>77</v>
      </c>
      <c r="M529" s="13">
        <v>21</v>
      </c>
      <c r="N529" s="14">
        <v>3400</v>
      </c>
      <c r="O529" s="14">
        <v>1.7446757E-2</v>
      </c>
      <c r="P529" s="14">
        <f t="shared" si="16"/>
        <v>59.318973800000002</v>
      </c>
      <c r="Q529" s="14">
        <f t="shared" si="17"/>
        <v>0</v>
      </c>
    </row>
    <row r="530" spans="1:17" x14ac:dyDescent="0.25">
      <c r="A530" s="45"/>
      <c r="J530" s="45"/>
      <c r="K530" s="1" t="s">
        <v>11</v>
      </c>
      <c r="L530" s="12" t="s">
        <v>77</v>
      </c>
      <c r="M530" s="13">
        <v>22</v>
      </c>
      <c r="N530" s="14">
        <v>3400</v>
      </c>
      <c r="O530" s="14">
        <v>1.3707667E-2</v>
      </c>
      <c r="P530" s="14">
        <f t="shared" si="16"/>
        <v>46.606067799999998</v>
      </c>
      <c r="Q530" s="14">
        <f t="shared" si="17"/>
        <v>0</v>
      </c>
    </row>
    <row r="531" spans="1:17" x14ac:dyDescent="0.25">
      <c r="A531" s="45"/>
      <c r="J531" s="45"/>
      <c r="K531" s="1" t="s">
        <v>11</v>
      </c>
      <c r="L531" s="12" t="s">
        <v>77</v>
      </c>
      <c r="M531" s="13">
        <v>23</v>
      </c>
      <c r="N531" s="14">
        <v>3400</v>
      </c>
      <c r="O531" s="14">
        <v>1.2573763E-2</v>
      </c>
      <c r="P531" s="14">
        <f t="shared" si="16"/>
        <v>42.750794200000001</v>
      </c>
      <c r="Q531" s="14">
        <f t="shared" si="17"/>
        <v>0</v>
      </c>
    </row>
    <row r="532" spans="1:17" x14ac:dyDescent="0.25">
      <c r="A532" s="45"/>
      <c r="J532" s="45"/>
      <c r="K532" s="1" t="s">
        <v>11</v>
      </c>
      <c r="L532" s="12" t="s">
        <v>78</v>
      </c>
      <c r="M532" s="13">
        <v>0</v>
      </c>
      <c r="N532" s="14">
        <v>3400</v>
      </c>
      <c r="O532" s="14">
        <v>1.1609545000000001E-2</v>
      </c>
      <c r="P532" s="14">
        <f t="shared" si="16"/>
        <v>39.472453000000002</v>
      </c>
      <c r="Q532" s="14">
        <f t="shared" si="17"/>
        <v>0</v>
      </c>
    </row>
    <row r="533" spans="1:17" x14ac:dyDescent="0.25">
      <c r="A533" s="45"/>
      <c r="J533" s="45"/>
      <c r="K533" s="1" t="s">
        <v>11</v>
      </c>
      <c r="L533" s="12" t="s">
        <v>78</v>
      </c>
      <c r="M533" s="13">
        <v>1</v>
      </c>
      <c r="N533" s="14">
        <v>3400</v>
      </c>
      <c r="O533" s="14">
        <v>1.0974718E-2</v>
      </c>
      <c r="P533" s="14">
        <f t="shared" si="16"/>
        <v>37.314041199999998</v>
      </c>
      <c r="Q533" s="14">
        <f t="shared" si="17"/>
        <v>0</v>
      </c>
    </row>
    <row r="534" spans="1:17" x14ac:dyDescent="0.25">
      <c r="A534" s="45"/>
      <c r="J534" s="45"/>
      <c r="K534" s="1" t="s">
        <v>11</v>
      </c>
      <c r="L534" s="12" t="s">
        <v>78</v>
      </c>
      <c r="M534" s="13">
        <v>2</v>
      </c>
      <c r="N534" s="14">
        <v>3300</v>
      </c>
      <c r="O534" s="14">
        <v>1.0737157000000001E-2</v>
      </c>
      <c r="P534" s="14">
        <f t="shared" si="16"/>
        <v>35.432618099999999</v>
      </c>
      <c r="Q534" s="14">
        <f t="shared" si="17"/>
        <v>0</v>
      </c>
    </row>
    <row r="535" spans="1:17" x14ac:dyDescent="0.25">
      <c r="A535" s="45"/>
      <c r="J535" s="45"/>
      <c r="K535" s="1" t="s">
        <v>11</v>
      </c>
      <c r="L535" s="12" t="s">
        <v>78</v>
      </c>
      <c r="M535" s="13">
        <v>3</v>
      </c>
      <c r="N535" s="14">
        <v>3155.01</v>
      </c>
      <c r="O535" s="14">
        <v>1.0614383999999999E-2</v>
      </c>
      <c r="P535" s="14">
        <f t="shared" si="16"/>
        <v>33.488487663839997</v>
      </c>
      <c r="Q535" s="14">
        <f t="shared" si="17"/>
        <v>0</v>
      </c>
    </row>
    <row r="536" spans="1:17" x14ac:dyDescent="0.25">
      <c r="A536" s="45"/>
      <c r="J536" s="45"/>
      <c r="K536" s="1" t="s">
        <v>11</v>
      </c>
      <c r="L536" s="12" t="s">
        <v>78</v>
      </c>
      <c r="M536" s="13">
        <v>4</v>
      </c>
      <c r="N536" s="14">
        <v>3380.01</v>
      </c>
      <c r="O536" s="14">
        <v>1.0655308E-2</v>
      </c>
      <c r="P536" s="14">
        <f t="shared" si="16"/>
        <v>36.015047593080006</v>
      </c>
      <c r="Q536" s="14">
        <f t="shared" si="17"/>
        <v>0</v>
      </c>
    </row>
    <row r="537" spans="1:17" x14ac:dyDescent="0.25">
      <c r="A537" s="45"/>
      <c r="J537" s="45"/>
      <c r="K537" s="1" t="s">
        <v>11</v>
      </c>
      <c r="L537" s="12" t="s">
        <v>78</v>
      </c>
      <c r="M537" s="13">
        <v>5</v>
      </c>
      <c r="N537" s="14">
        <v>3200</v>
      </c>
      <c r="O537" s="14">
        <v>1.0816011E-2</v>
      </c>
      <c r="P537" s="14">
        <f t="shared" si="16"/>
        <v>34.611235200000003</v>
      </c>
      <c r="Q537" s="14">
        <f t="shared" si="17"/>
        <v>0</v>
      </c>
    </row>
    <row r="538" spans="1:17" x14ac:dyDescent="0.25">
      <c r="A538" s="45"/>
      <c r="J538" s="45"/>
      <c r="K538" s="1" t="s">
        <v>21</v>
      </c>
      <c r="L538" s="12" t="s">
        <v>78</v>
      </c>
      <c r="M538" s="13">
        <v>6</v>
      </c>
      <c r="N538" s="14">
        <v>2798</v>
      </c>
      <c r="O538" s="14">
        <v>1.5918581000000001E-2</v>
      </c>
      <c r="P538" s="14">
        <f t="shared" si="16"/>
        <v>44.540189638000001</v>
      </c>
      <c r="Q538" s="14">
        <f t="shared" si="17"/>
        <v>0</v>
      </c>
    </row>
    <row r="539" spans="1:17" x14ac:dyDescent="0.25">
      <c r="A539" s="45"/>
      <c r="J539" s="45"/>
      <c r="K539" s="1" t="s">
        <v>21</v>
      </c>
      <c r="L539" s="12" t="s">
        <v>78</v>
      </c>
      <c r="M539" s="13">
        <v>7</v>
      </c>
      <c r="N539" s="14">
        <v>2613.0100000000002</v>
      </c>
      <c r="O539" s="14">
        <v>1.9916194000000002E-2</v>
      </c>
      <c r="P539" s="14">
        <f t="shared" si="16"/>
        <v>52.041214083940005</v>
      </c>
      <c r="Q539" s="14">
        <f t="shared" si="17"/>
        <v>0</v>
      </c>
    </row>
    <row r="540" spans="1:17" x14ac:dyDescent="0.25">
      <c r="A540" s="45"/>
      <c r="J540" s="45"/>
      <c r="K540" s="1" t="s">
        <v>21</v>
      </c>
      <c r="L540" s="12" t="s">
        <v>78</v>
      </c>
      <c r="M540" s="13">
        <v>8</v>
      </c>
      <c r="N540" s="14">
        <v>3360</v>
      </c>
      <c r="O540" s="14">
        <v>2.7956334999999999E-2</v>
      </c>
      <c r="P540" s="14">
        <f t="shared" si="16"/>
        <v>93.933285599999991</v>
      </c>
      <c r="Q540" s="14">
        <f t="shared" si="17"/>
        <v>0</v>
      </c>
    </row>
    <row r="541" spans="1:17" x14ac:dyDescent="0.25">
      <c r="A541" s="45"/>
      <c r="J541" s="45"/>
      <c r="K541" s="1" t="s">
        <v>21</v>
      </c>
      <c r="L541" s="12" t="s">
        <v>78</v>
      </c>
      <c r="M541" s="13">
        <v>9</v>
      </c>
      <c r="N541" s="14">
        <v>3226.71</v>
      </c>
      <c r="O541" s="14">
        <v>3.2277348999999997E-2</v>
      </c>
      <c r="P541" s="14">
        <f t="shared" si="16"/>
        <v>104.14964479179</v>
      </c>
      <c r="Q541" s="14">
        <f t="shared" si="17"/>
        <v>0</v>
      </c>
    </row>
    <row r="542" spans="1:17" x14ac:dyDescent="0.25">
      <c r="A542" s="45"/>
      <c r="J542" s="45"/>
      <c r="K542" s="1" t="s">
        <v>21</v>
      </c>
      <c r="L542" s="12" t="s">
        <v>78</v>
      </c>
      <c r="M542" s="13">
        <v>10</v>
      </c>
      <c r="N542" s="14">
        <v>2798</v>
      </c>
      <c r="O542" s="14">
        <v>3.3307445999999997E-2</v>
      </c>
      <c r="P542" s="14">
        <f t="shared" si="16"/>
        <v>93.194233907999987</v>
      </c>
      <c r="Q542" s="14">
        <f t="shared" si="17"/>
        <v>0</v>
      </c>
    </row>
    <row r="543" spans="1:17" x14ac:dyDescent="0.25">
      <c r="A543" s="45"/>
      <c r="J543" s="45"/>
      <c r="K543" s="1" t="s">
        <v>21</v>
      </c>
      <c r="L543" s="12" t="s">
        <v>78</v>
      </c>
      <c r="M543" s="13">
        <v>11</v>
      </c>
      <c r="N543" s="14">
        <v>3299.99</v>
      </c>
      <c r="O543" s="14">
        <v>3.4167854999999997E-2</v>
      </c>
      <c r="P543" s="14">
        <f t="shared" si="16"/>
        <v>112.75357982144999</v>
      </c>
      <c r="Q543" s="14">
        <f t="shared" si="17"/>
        <v>0</v>
      </c>
    </row>
    <row r="544" spans="1:17" x14ac:dyDescent="0.25">
      <c r="A544" s="45"/>
      <c r="J544" s="45"/>
      <c r="K544" s="1" t="s">
        <v>21</v>
      </c>
      <c r="L544" s="12" t="s">
        <v>78</v>
      </c>
      <c r="M544" s="13">
        <v>12</v>
      </c>
      <c r="N544" s="14">
        <v>1399.99</v>
      </c>
      <c r="O544" s="14">
        <v>3.2653653999999997E-2</v>
      </c>
      <c r="P544" s="14">
        <f t="shared" si="16"/>
        <v>45.714789063459996</v>
      </c>
      <c r="Q544" s="14">
        <f t="shared" si="17"/>
        <v>0</v>
      </c>
    </row>
    <row r="545" spans="1:17" x14ac:dyDescent="0.25">
      <c r="A545" s="45"/>
      <c r="J545" s="45"/>
      <c r="K545" s="1" t="s">
        <v>21</v>
      </c>
      <c r="L545" s="12" t="s">
        <v>78</v>
      </c>
      <c r="M545" s="13">
        <v>13</v>
      </c>
      <c r="N545" s="14">
        <v>1481.01</v>
      </c>
      <c r="O545" s="14">
        <v>3.0340928E-2</v>
      </c>
      <c r="P545" s="14">
        <f t="shared" si="16"/>
        <v>44.935217777280002</v>
      </c>
      <c r="Q545" s="14">
        <f t="shared" si="17"/>
        <v>0</v>
      </c>
    </row>
    <row r="546" spans="1:17" x14ac:dyDescent="0.25">
      <c r="A546" s="45"/>
      <c r="J546" s="45"/>
      <c r="K546" s="1" t="s">
        <v>21</v>
      </c>
      <c r="L546" s="12" t="s">
        <v>78</v>
      </c>
      <c r="M546" s="13">
        <v>14</v>
      </c>
      <c r="N546" s="14">
        <v>2960.06</v>
      </c>
      <c r="O546" s="14">
        <v>3.350508E-2</v>
      </c>
      <c r="P546" s="14">
        <f t="shared" si="16"/>
        <v>99.177047104799996</v>
      </c>
      <c r="Q546" s="14">
        <f t="shared" si="17"/>
        <v>0</v>
      </c>
    </row>
    <row r="547" spans="1:17" x14ac:dyDescent="0.25">
      <c r="A547" s="45"/>
      <c r="J547" s="45"/>
      <c r="K547" s="1" t="s">
        <v>21</v>
      </c>
      <c r="L547" s="12" t="s">
        <v>78</v>
      </c>
      <c r="M547" s="13">
        <v>15</v>
      </c>
      <c r="N547" s="14">
        <v>2994</v>
      </c>
      <c r="O547" s="14">
        <v>3.3173692999999997E-2</v>
      </c>
      <c r="P547" s="14">
        <f t="shared" si="16"/>
        <v>99.322036841999989</v>
      </c>
      <c r="Q547" s="14">
        <f t="shared" si="17"/>
        <v>0</v>
      </c>
    </row>
    <row r="548" spans="1:17" x14ac:dyDescent="0.25">
      <c r="A548" s="45"/>
      <c r="J548" s="45"/>
      <c r="K548" s="1" t="s">
        <v>21</v>
      </c>
      <c r="L548" s="12" t="s">
        <v>78</v>
      </c>
      <c r="M548" s="13">
        <v>16</v>
      </c>
      <c r="N548" s="14">
        <v>3000.01</v>
      </c>
      <c r="O548" s="14">
        <v>3.1891062999999997E-2</v>
      </c>
      <c r="P548" s="14">
        <f t="shared" si="16"/>
        <v>95.673507910629993</v>
      </c>
      <c r="Q548" s="14">
        <f t="shared" si="17"/>
        <v>0</v>
      </c>
    </row>
    <row r="549" spans="1:17" x14ac:dyDescent="0.25">
      <c r="A549" s="45"/>
      <c r="J549" s="45"/>
      <c r="K549" s="1" t="s">
        <v>36</v>
      </c>
      <c r="L549" s="12" t="s">
        <v>78</v>
      </c>
      <c r="M549" s="13">
        <v>17</v>
      </c>
      <c r="N549" s="14">
        <v>3320</v>
      </c>
      <c r="O549" s="14">
        <v>2.4983828E-2</v>
      </c>
      <c r="P549" s="14">
        <f t="shared" si="16"/>
        <v>82.946308959999996</v>
      </c>
      <c r="Q549" s="14">
        <f t="shared" si="17"/>
        <v>0</v>
      </c>
    </row>
    <row r="550" spans="1:17" x14ac:dyDescent="0.25">
      <c r="A550" s="45"/>
      <c r="J550" s="45"/>
      <c r="K550" s="1" t="s">
        <v>36</v>
      </c>
      <c r="L550" s="12" t="s">
        <v>78</v>
      </c>
      <c r="M550" s="13">
        <v>18</v>
      </c>
      <c r="N550" s="14">
        <v>3400</v>
      </c>
      <c r="O550" s="14">
        <v>2.1889546999999999E-2</v>
      </c>
      <c r="P550" s="14">
        <f t="shared" si="16"/>
        <v>74.424459799999994</v>
      </c>
      <c r="Q550" s="14">
        <f t="shared" si="17"/>
        <v>0</v>
      </c>
    </row>
    <row r="551" spans="1:17" x14ac:dyDescent="0.25">
      <c r="A551" s="45"/>
      <c r="J551" s="45"/>
      <c r="K551" s="1" t="s">
        <v>36</v>
      </c>
      <c r="L551" s="12" t="s">
        <v>78</v>
      </c>
      <c r="M551" s="13">
        <v>19</v>
      </c>
      <c r="N551" s="14">
        <v>3400</v>
      </c>
      <c r="O551" s="14">
        <v>1.9180552999999999E-2</v>
      </c>
      <c r="P551" s="14">
        <f t="shared" si="16"/>
        <v>65.213880199999991</v>
      </c>
      <c r="Q551" s="14">
        <f t="shared" si="17"/>
        <v>0</v>
      </c>
    </row>
    <row r="552" spans="1:17" x14ac:dyDescent="0.25">
      <c r="A552" s="45"/>
      <c r="J552" s="45"/>
      <c r="K552" s="1" t="s">
        <v>36</v>
      </c>
      <c r="L552" s="12" t="s">
        <v>78</v>
      </c>
      <c r="M552" s="13">
        <v>20</v>
      </c>
      <c r="N552" s="14">
        <v>3400</v>
      </c>
      <c r="O552" s="14">
        <v>1.8459884999999999E-2</v>
      </c>
      <c r="P552" s="14">
        <f t="shared" si="16"/>
        <v>62.763608999999995</v>
      </c>
      <c r="Q552" s="14">
        <f t="shared" si="17"/>
        <v>0</v>
      </c>
    </row>
    <row r="553" spans="1:17" x14ac:dyDescent="0.25">
      <c r="A553" s="45"/>
      <c r="J553" s="45"/>
      <c r="K553" s="1" t="s">
        <v>36</v>
      </c>
      <c r="L553" s="12" t="s">
        <v>78</v>
      </c>
      <c r="M553" s="13">
        <v>21</v>
      </c>
      <c r="N553" s="14">
        <v>3400</v>
      </c>
      <c r="O553" s="14">
        <v>1.7481693E-2</v>
      </c>
      <c r="P553" s="14">
        <f t="shared" si="16"/>
        <v>59.437756199999995</v>
      </c>
      <c r="Q553" s="14">
        <f t="shared" si="17"/>
        <v>0</v>
      </c>
    </row>
    <row r="554" spans="1:17" x14ac:dyDescent="0.25">
      <c r="A554" s="45"/>
      <c r="J554" s="45"/>
      <c r="K554" s="1" t="s">
        <v>11</v>
      </c>
      <c r="L554" s="12" t="s">
        <v>78</v>
      </c>
      <c r="M554" s="13">
        <v>22</v>
      </c>
      <c r="N554" s="14">
        <v>3400</v>
      </c>
      <c r="O554" s="14">
        <v>1.3835431E-2</v>
      </c>
      <c r="P554" s="14">
        <f t="shared" si="16"/>
        <v>47.040465400000002</v>
      </c>
      <c r="Q554" s="14">
        <f t="shared" si="17"/>
        <v>0</v>
      </c>
    </row>
    <row r="555" spans="1:17" x14ac:dyDescent="0.25">
      <c r="A555" s="45"/>
      <c r="J555" s="45"/>
      <c r="K555" s="1" t="s">
        <v>11</v>
      </c>
      <c r="L555" s="12" t="s">
        <v>78</v>
      </c>
      <c r="M555" s="13">
        <v>23</v>
      </c>
      <c r="N555" s="14">
        <v>3385.16</v>
      </c>
      <c r="O555" s="14">
        <v>1.2734466E-2</v>
      </c>
      <c r="P555" s="14">
        <f t="shared" si="16"/>
        <v>43.108204924559999</v>
      </c>
      <c r="Q555" s="14">
        <f t="shared" si="17"/>
        <v>0</v>
      </c>
    </row>
    <row r="556" spans="1:17" x14ac:dyDescent="0.25">
      <c r="A556" s="45"/>
      <c r="J556" s="45"/>
      <c r="K556" s="1" t="s">
        <v>11</v>
      </c>
      <c r="L556" s="12" t="s">
        <v>79</v>
      </c>
      <c r="M556" s="13">
        <v>0</v>
      </c>
      <c r="N556" s="14">
        <v>3400</v>
      </c>
      <c r="O556" s="14">
        <v>1.1682410000000001E-2</v>
      </c>
      <c r="P556" s="14">
        <f t="shared" si="16"/>
        <v>39.720193999999999</v>
      </c>
      <c r="Q556" s="14">
        <f t="shared" si="17"/>
        <v>0</v>
      </c>
    </row>
    <row r="557" spans="1:17" x14ac:dyDescent="0.25">
      <c r="A557" s="45"/>
      <c r="J557" s="45"/>
      <c r="K557" s="1" t="s">
        <v>11</v>
      </c>
      <c r="L557" s="12" t="s">
        <v>79</v>
      </c>
      <c r="M557" s="13">
        <v>1</v>
      </c>
      <c r="N557" s="14">
        <v>3384.01</v>
      </c>
      <c r="O557" s="14">
        <v>1.1014644000000001E-2</v>
      </c>
      <c r="P557" s="14">
        <f t="shared" si="16"/>
        <v>37.273665442440006</v>
      </c>
      <c r="Q557" s="14">
        <f t="shared" si="17"/>
        <v>0</v>
      </c>
    </row>
    <row r="558" spans="1:17" x14ac:dyDescent="0.25">
      <c r="A558" s="45"/>
      <c r="J558" s="45"/>
      <c r="K558" s="1" t="s">
        <v>11</v>
      </c>
      <c r="L558" s="12" t="s">
        <v>79</v>
      </c>
      <c r="M558" s="13">
        <v>2</v>
      </c>
      <c r="N558" s="14">
        <v>3168.38</v>
      </c>
      <c r="O558" s="14">
        <v>1.0691242E-2</v>
      </c>
      <c r="P558" s="14">
        <f t="shared" si="16"/>
        <v>33.873917327960001</v>
      </c>
      <c r="Q558" s="14">
        <f t="shared" si="17"/>
        <v>0</v>
      </c>
    </row>
    <row r="559" spans="1:17" x14ac:dyDescent="0.25">
      <c r="A559" s="45"/>
      <c r="J559" s="45"/>
      <c r="K559" s="1" t="s">
        <v>11</v>
      </c>
      <c r="L559" s="12" t="s">
        <v>79</v>
      </c>
      <c r="M559" s="13">
        <v>3</v>
      </c>
      <c r="N559" s="14">
        <v>3239.81</v>
      </c>
      <c r="O559" s="14">
        <v>1.0510576000000001E-2</v>
      </c>
      <c r="P559" s="14">
        <f t="shared" si="16"/>
        <v>34.05226923056</v>
      </c>
      <c r="Q559" s="14">
        <f t="shared" si="17"/>
        <v>0</v>
      </c>
    </row>
    <row r="560" spans="1:17" x14ac:dyDescent="0.25">
      <c r="A560" s="45"/>
      <c r="J560" s="45"/>
      <c r="K560" s="1" t="s">
        <v>11</v>
      </c>
      <c r="L560" s="12" t="s">
        <v>79</v>
      </c>
      <c r="M560" s="13">
        <v>4</v>
      </c>
      <c r="N560" s="14">
        <v>3200.01</v>
      </c>
      <c r="O560" s="14">
        <v>1.0469651E-2</v>
      </c>
      <c r="P560" s="14">
        <f t="shared" si="16"/>
        <v>33.50298789651</v>
      </c>
      <c r="Q560" s="14">
        <f t="shared" si="17"/>
        <v>0</v>
      </c>
    </row>
    <row r="561" spans="1:17" x14ac:dyDescent="0.25">
      <c r="A561" s="45"/>
      <c r="J561" s="45"/>
      <c r="K561" s="1" t="s">
        <v>11</v>
      </c>
      <c r="L561" s="12" t="s">
        <v>79</v>
      </c>
      <c r="M561" s="13">
        <v>5</v>
      </c>
      <c r="N561" s="14">
        <v>3197.99</v>
      </c>
      <c r="O561" s="14">
        <v>1.0453680999999999E-2</v>
      </c>
      <c r="P561" s="14">
        <f t="shared" si="16"/>
        <v>33.430767301189995</v>
      </c>
      <c r="Q561" s="14">
        <f t="shared" si="17"/>
        <v>0</v>
      </c>
    </row>
    <row r="562" spans="1:17" x14ac:dyDescent="0.25">
      <c r="A562" s="45"/>
      <c r="J562" s="45"/>
      <c r="K562" s="1" t="s">
        <v>21</v>
      </c>
      <c r="L562" s="12" t="s">
        <v>79</v>
      </c>
      <c r="M562" s="13">
        <v>6</v>
      </c>
      <c r="N562" s="14">
        <v>3098</v>
      </c>
      <c r="O562" s="14">
        <v>1.4834585000000001E-2</v>
      </c>
      <c r="P562" s="14">
        <f t="shared" si="16"/>
        <v>45.957544330000005</v>
      </c>
      <c r="Q562" s="14">
        <f t="shared" si="17"/>
        <v>0</v>
      </c>
    </row>
    <row r="563" spans="1:17" x14ac:dyDescent="0.25">
      <c r="A563" s="45"/>
      <c r="J563" s="45"/>
      <c r="K563" s="1" t="s">
        <v>21</v>
      </c>
      <c r="L563" s="12" t="s">
        <v>79</v>
      </c>
      <c r="M563" s="13">
        <v>7</v>
      </c>
      <c r="N563" s="14">
        <v>1379.5</v>
      </c>
      <c r="O563" s="14">
        <v>1.6985608999999999E-2</v>
      </c>
      <c r="P563" s="14">
        <f t="shared" si="16"/>
        <v>23.431647615499998</v>
      </c>
      <c r="Q563" s="14">
        <f t="shared" si="17"/>
        <v>0</v>
      </c>
    </row>
    <row r="564" spans="1:17" x14ac:dyDescent="0.25">
      <c r="A564" s="45"/>
      <c r="J564" s="45"/>
      <c r="K564" s="1" t="s">
        <v>21</v>
      </c>
      <c r="L564" s="12" t="s">
        <v>79</v>
      </c>
      <c r="M564" s="13">
        <v>8</v>
      </c>
      <c r="N564" s="14">
        <v>2497.9899999999998</v>
      </c>
      <c r="O564" s="14">
        <v>2.1870582E-2</v>
      </c>
      <c r="P564" s="14">
        <f t="shared" si="16"/>
        <v>54.632495130179997</v>
      </c>
      <c r="Q564" s="14">
        <f t="shared" si="17"/>
        <v>0</v>
      </c>
    </row>
    <row r="565" spans="1:17" x14ac:dyDescent="0.25">
      <c r="A565" s="45"/>
      <c r="J565" s="45"/>
      <c r="K565" s="1" t="s">
        <v>21</v>
      </c>
      <c r="L565" s="12" t="s">
        <v>79</v>
      </c>
      <c r="M565" s="13">
        <v>9</v>
      </c>
      <c r="N565" s="14">
        <v>3098</v>
      </c>
      <c r="O565" s="14">
        <v>2.5115584999999999E-2</v>
      </c>
      <c r="P565" s="14">
        <f t="shared" si="16"/>
        <v>77.808082330000005</v>
      </c>
      <c r="Q565" s="14">
        <f t="shared" si="17"/>
        <v>0</v>
      </c>
    </row>
    <row r="566" spans="1:17" x14ac:dyDescent="0.25">
      <c r="A566" s="45"/>
      <c r="J566" s="45"/>
      <c r="K566" s="1" t="s">
        <v>21</v>
      </c>
      <c r="L566" s="12" t="s">
        <v>79</v>
      </c>
      <c r="M566" s="13">
        <v>10</v>
      </c>
      <c r="N566" s="14">
        <v>1499.91</v>
      </c>
      <c r="O566" s="14">
        <v>2.6217548E-2</v>
      </c>
      <c r="P566" s="14">
        <f t="shared" si="16"/>
        <v>39.323962420680004</v>
      </c>
      <c r="Q566" s="14">
        <f t="shared" si="17"/>
        <v>0</v>
      </c>
    </row>
    <row r="567" spans="1:17" x14ac:dyDescent="0.25">
      <c r="A567" s="45"/>
      <c r="J567" s="45"/>
      <c r="K567" s="1" t="s">
        <v>21</v>
      </c>
      <c r="L567" s="12" t="s">
        <v>79</v>
      </c>
      <c r="M567" s="13">
        <v>11</v>
      </c>
      <c r="N567" s="14">
        <v>1694.99</v>
      </c>
      <c r="O567" s="14">
        <v>2.6953188999999999E-2</v>
      </c>
      <c r="P567" s="14">
        <f t="shared" si="16"/>
        <v>45.685385823109996</v>
      </c>
      <c r="Q567" s="14">
        <f t="shared" si="17"/>
        <v>0</v>
      </c>
    </row>
    <row r="568" spans="1:17" x14ac:dyDescent="0.25">
      <c r="A568" s="45"/>
      <c r="J568" s="45"/>
      <c r="K568" s="1" t="s">
        <v>21</v>
      </c>
      <c r="L568" s="12" t="s">
        <v>79</v>
      </c>
      <c r="M568" s="13">
        <v>12</v>
      </c>
      <c r="N568" s="14">
        <v>1000.01</v>
      </c>
      <c r="O568" s="14">
        <v>2.6217548E-2</v>
      </c>
      <c r="P568" s="14">
        <f t="shared" si="16"/>
        <v>26.21781017548</v>
      </c>
      <c r="Q568" s="14">
        <f t="shared" si="17"/>
        <v>0</v>
      </c>
    </row>
    <row r="569" spans="1:17" x14ac:dyDescent="0.25">
      <c r="A569" s="45"/>
      <c r="J569" s="45"/>
      <c r="K569" s="1" t="s">
        <v>21</v>
      </c>
      <c r="L569" s="12" t="s">
        <v>79</v>
      </c>
      <c r="M569" s="13">
        <v>13</v>
      </c>
      <c r="N569" s="14">
        <v>1399.99</v>
      </c>
      <c r="O569" s="14">
        <v>2.4998801000000001E-2</v>
      </c>
      <c r="P569" s="14">
        <f t="shared" si="16"/>
        <v>34.998071411990004</v>
      </c>
      <c r="Q569" s="14">
        <f t="shared" si="17"/>
        <v>0</v>
      </c>
    </row>
    <row r="570" spans="1:17" x14ac:dyDescent="0.25">
      <c r="A570" s="45"/>
      <c r="J570" s="45"/>
      <c r="K570" s="1" t="s">
        <v>21</v>
      </c>
      <c r="L570" s="12" t="s">
        <v>79</v>
      </c>
      <c r="M570" s="13">
        <v>14</v>
      </c>
      <c r="N570" s="14">
        <v>1798.99</v>
      </c>
      <c r="O570" s="14">
        <v>2.4792181999999999E-2</v>
      </c>
      <c r="P570" s="14">
        <f t="shared" si="16"/>
        <v>44.60088749618</v>
      </c>
      <c r="Q570" s="14">
        <f t="shared" si="17"/>
        <v>0</v>
      </c>
    </row>
    <row r="571" spans="1:17" x14ac:dyDescent="0.25">
      <c r="A571" s="45"/>
      <c r="J571" s="45"/>
      <c r="K571" s="1" t="s">
        <v>21</v>
      </c>
      <c r="L571" s="12" t="s">
        <v>79</v>
      </c>
      <c r="M571" s="13">
        <v>15</v>
      </c>
      <c r="N571" s="14">
        <v>1379.5</v>
      </c>
      <c r="O571" s="14">
        <v>2.4030590000000001E-2</v>
      </c>
      <c r="P571" s="14">
        <f t="shared" si="16"/>
        <v>33.150198905000003</v>
      </c>
      <c r="Q571" s="14">
        <f t="shared" si="17"/>
        <v>0</v>
      </c>
    </row>
    <row r="572" spans="1:17" x14ac:dyDescent="0.25">
      <c r="A572" s="45"/>
      <c r="J572" s="45"/>
      <c r="K572" s="1" t="s">
        <v>21</v>
      </c>
      <c r="L572" s="12" t="s">
        <v>79</v>
      </c>
      <c r="M572" s="13">
        <v>16</v>
      </c>
      <c r="N572" s="14">
        <v>2952.16</v>
      </c>
      <c r="O572" s="14">
        <v>2.2937610000000001E-2</v>
      </c>
      <c r="P572" s="14">
        <f t="shared" si="16"/>
        <v>67.715494737599997</v>
      </c>
      <c r="Q572" s="14">
        <f t="shared" si="17"/>
        <v>0</v>
      </c>
    </row>
    <row r="573" spans="1:17" x14ac:dyDescent="0.25">
      <c r="A573" s="45"/>
      <c r="J573" s="45"/>
      <c r="K573" s="1" t="s">
        <v>36</v>
      </c>
      <c r="L573" s="12" t="s">
        <v>79</v>
      </c>
      <c r="M573" s="13">
        <v>17</v>
      </c>
      <c r="N573" s="14">
        <v>3319.99</v>
      </c>
      <c r="O573" s="14">
        <v>1.7866981000000001E-2</v>
      </c>
      <c r="P573" s="14">
        <f t="shared" si="16"/>
        <v>59.318198250190001</v>
      </c>
      <c r="Q573" s="14">
        <f t="shared" si="17"/>
        <v>0</v>
      </c>
    </row>
    <row r="574" spans="1:17" x14ac:dyDescent="0.25">
      <c r="A574" s="45"/>
      <c r="J574" s="45"/>
      <c r="K574" s="1" t="s">
        <v>36</v>
      </c>
      <c r="L574" s="12" t="s">
        <v>79</v>
      </c>
      <c r="M574" s="13">
        <v>18</v>
      </c>
      <c r="N574" s="14">
        <v>3400</v>
      </c>
      <c r="O574" s="14">
        <v>1.6937698000000001E-2</v>
      </c>
      <c r="P574" s="14">
        <f t="shared" si="16"/>
        <v>57.5881732</v>
      </c>
      <c r="Q574" s="14">
        <f t="shared" si="17"/>
        <v>0</v>
      </c>
    </row>
    <row r="575" spans="1:17" x14ac:dyDescent="0.25">
      <c r="A575" s="45"/>
      <c r="J575" s="45"/>
      <c r="K575" s="1" t="s">
        <v>36</v>
      </c>
      <c r="L575" s="12" t="s">
        <v>79</v>
      </c>
      <c r="M575" s="13">
        <v>19</v>
      </c>
      <c r="N575" s="14">
        <v>3400</v>
      </c>
      <c r="O575" s="14">
        <v>1.6398693999999998E-2</v>
      </c>
      <c r="P575" s="14">
        <f t="shared" si="16"/>
        <v>55.755559599999998</v>
      </c>
      <c r="Q575" s="14">
        <f t="shared" si="17"/>
        <v>0</v>
      </c>
    </row>
    <row r="576" spans="1:17" x14ac:dyDescent="0.25">
      <c r="A576" s="45"/>
      <c r="J576" s="45"/>
      <c r="K576" s="1" t="s">
        <v>36</v>
      </c>
      <c r="L576" s="12" t="s">
        <v>79</v>
      </c>
      <c r="M576" s="13">
        <v>20</v>
      </c>
      <c r="N576" s="14">
        <v>3400</v>
      </c>
      <c r="O576" s="14">
        <v>1.6297880000000001E-2</v>
      </c>
      <c r="P576" s="14">
        <f t="shared" si="16"/>
        <v>55.412792000000003</v>
      </c>
      <c r="Q576" s="14">
        <f t="shared" si="17"/>
        <v>0</v>
      </c>
    </row>
    <row r="577" spans="1:17" x14ac:dyDescent="0.25">
      <c r="A577" s="45"/>
      <c r="J577" s="45"/>
      <c r="K577" s="1" t="s">
        <v>36</v>
      </c>
      <c r="L577" s="12" t="s">
        <v>79</v>
      </c>
      <c r="M577" s="13">
        <v>21</v>
      </c>
      <c r="N577" s="14">
        <v>3400</v>
      </c>
      <c r="O577" s="14">
        <v>1.5647082999999999E-2</v>
      </c>
      <c r="P577" s="14">
        <f t="shared" si="16"/>
        <v>53.200082199999997</v>
      </c>
      <c r="Q577" s="14">
        <f t="shared" si="17"/>
        <v>0</v>
      </c>
    </row>
    <row r="578" spans="1:17" x14ac:dyDescent="0.25">
      <c r="A578" s="45"/>
      <c r="J578" s="45"/>
      <c r="K578" s="1" t="s">
        <v>11</v>
      </c>
      <c r="L578" s="12" t="s">
        <v>79</v>
      </c>
      <c r="M578" s="13">
        <v>22</v>
      </c>
      <c r="N578" s="14">
        <v>3400</v>
      </c>
      <c r="O578" s="14">
        <v>1.2491914E-2</v>
      </c>
      <c r="P578" s="14">
        <f t="shared" si="16"/>
        <v>42.4725076</v>
      </c>
      <c r="Q578" s="14">
        <f t="shared" si="17"/>
        <v>0</v>
      </c>
    </row>
    <row r="579" spans="1:17" x14ac:dyDescent="0.25">
      <c r="A579" s="45"/>
      <c r="J579" s="45"/>
      <c r="K579" s="1" t="s">
        <v>11</v>
      </c>
      <c r="L579" s="12" t="s">
        <v>79</v>
      </c>
      <c r="M579" s="13">
        <v>23</v>
      </c>
      <c r="N579" s="14">
        <v>3300</v>
      </c>
      <c r="O579" s="14">
        <v>1.1513722000000001E-2</v>
      </c>
      <c r="P579" s="14">
        <f t="shared" si="16"/>
        <v>37.995282600000003</v>
      </c>
      <c r="Q579" s="14">
        <f t="shared" si="17"/>
        <v>0</v>
      </c>
    </row>
    <row r="580" spans="1:17" x14ac:dyDescent="0.25">
      <c r="A580" s="45"/>
      <c r="J580" s="45"/>
      <c r="K580" s="1" t="s">
        <v>11</v>
      </c>
      <c r="L580" s="12" t="s">
        <v>80</v>
      </c>
      <c r="M580" s="13">
        <v>0</v>
      </c>
      <c r="N580" s="14">
        <v>3390</v>
      </c>
      <c r="O580" s="14">
        <v>1.0723183000000001E-2</v>
      </c>
      <c r="P580" s="14">
        <f t="shared" si="16"/>
        <v>36.351590370000004</v>
      </c>
      <c r="Q580" s="14">
        <f t="shared" si="17"/>
        <v>0</v>
      </c>
    </row>
    <row r="581" spans="1:17" x14ac:dyDescent="0.25">
      <c r="A581" s="45"/>
      <c r="J581" s="45"/>
      <c r="K581" s="1" t="s">
        <v>11</v>
      </c>
      <c r="L581" s="12" t="s">
        <v>80</v>
      </c>
      <c r="M581" s="13">
        <v>1</v>
      </c>
      <c r="N581" s="14">
        <v>3191.53</v>
      </c>
      <c r="O581" s="14">
        <v>1.0129279999999999E-2</v>
      </c>
      <c r="P581" s="14">
        <f t="shared" ref="P581:P644" si="18">IF($C$4="SGÖF+X",O581*N581*(1+$C$5/100),O581*(N581+$C$5))</f>
        <v>32.327900998399997</v>
      </c>
      <c r="Q581" s="14">
        <f t="shared" ref="Q581:Q644" si="19">IFERROR(O581*$I$6*(1+$C$7/100),0)</f>
        <v>0</v>
      </c>
    </row>
    <row r="582" spans="1:17" x14ac:dyDescent="0.25">
      <c r="A582" s="45"/>
      <c r="J582" s="45"/>
      <c r="K582" s="1" t="s">
        <v>11</v>
      </c>
      <c r="L582" s="12" t="s">
        <v>80</v>
      </c>
      <c r="M582" s="13">
        <v>2</v>
      </c>
      <c r="N582" s="14">
        <v>3080.8</v>
      </c>
      <c r="O582" s="14">
        <v>9.7719409999999993E-3</v>
      </c>
      <c r="P582" s="14">
        <f t="shared" si="18"/>
        <v>30.105395832799999</v>
      </c>
      <c r="Q582" s="14">
        <f t="shared" si="19"/>
        <v>0</v>
      </c>
    </row>
    <row r="583" spans="1:17" x14ac:dyDescent="0.25">
      <c r="A583" s="45"/>
      <c r="J583" s="45"/>
      <c r="K583" s="1" t="s">
        <v>11</v>
      </c>
      <c r="L583" s="12" t="s">
        <v>80</v>
      </c>
      <c r="M583" s="13">
        <v>3</v>
      </c>
      <c r="N583" s="14">
        <v>3019.99</v>
      </c>
      <c r="O583" s="14">
        <v>9.5733080000000009E-3</v>
      </c>
      <c r="P583" s="14">
        <f t="shared" si="18"/>
        <v>28.911294426920001</v>
      </c>
      <c r="Q583" s="14">
        <f t="shared" si="19"/>
        <v>0</v>
      </c>
    </row>
    <row r="584" spans="1:17" x14ac:dyDescent="0.25">
      <c r="A584" s="45"/>
      <c r="J584" s="45"/>
      <c r="K584" s="1" t="s">
        <v>11</v>
      </c>
      <c r="L584" s="12" t="s">
        <v>80</v>
      </c>
      <c r="M584" s="13">
        <v>4</v>
      </c>
      <c r="N584" s="14">
        <v>3140.01</v>
      </c>
      <c r="O584" s="14">
        <v>9.5214040000000007E-3</v>
      </c>
      <c r="P584" s="14">
        <f t="shared" si="18"/>
        <v>29.897303774040004</v>
      </c>
      <c r="Q584" s="14">
        <f t="shared" si="19"/>
        <v>0</v>
      </c>
    </row>
    <row r="585" spans="1:17" x14ac:dyDescent="0.25">
      <c r="A585" s="45"/>
      <c r="J585" s="45"/>
      <c r="K585" s="1" t="s">
        <v>11</v>
      </c>
      <c r="L585" s="12" t="s">
        <v>80</v>
      </c>
      <c r="M585" s="13">
        <v>5</v>
      </c>
      <c r="N585" s="14">
        <v>3220.01</v>
      </c>
      <c r="O585" s="14">
        <v>9.4595180000000001E-3</v>
      </c>
      <c r="P585" s="14">
        <f t="shared" si="18"/>
        <v>30.459742555180004</v>
      </c>
      <c r="Q585" s="14">
        <f t="shared" si="19"/>
        <v>0</v>
      </c>
    </row>
    <row r="586" spans="1:17" x14ac:dyDescent="0.25">
      <c r="A586" s="45"/>
      <c r="J586" s="45"/>
      <c r="K586" s="1" t="s">
        <v>21</v>
      </c>
      <c r="L586" s="12" t="s">
        <v>80</v>
      </c>
      <c r="M586" s="13">
        <v>6</v>
      </c>
      <c r="N586" s="14">
        <v>3091.88</v>
      </c>
      <c r="O586" s="14">
        <v>1.2970031E-2</v>
      </c>
      <c r="P586" s="14">
        <f t="shared" si="18"/>
        <v>40.101779448279999</v>
      </c>
      <c r="Q586" s="14">
        <f t="shared" si="19"/>
        <v>0</v>
      </c>
    </row>
    <row r="587" spans="1:17" x14ac:dyDescent="0.25">
      <c r="A587" s="45"/>
      <c r="J587" s="45"/>
      <c r="K587" s="1" t="s">
        <v>21</v>
      </c>
      <c r="L587" s="12" t="s">
        <v>80</v>
      </c>
      <c r="M587" s="13">
        <v>7</v>
      </c>
      <c r="N587" s="14">
        <v>1794.01</v>
      </c>
      <c r="O587" s="14">
        <v>1.3893324E-2</v>
      </c>
      <c r="P587" s="14">
        <f t="shared" si="18"/>
        <v>24.924762189239999</v>
      </c>
      <c r="Q587" s="14">
        <f t="shared" si="19"/>
        <v>0</v>
      </c>
    </row>
    <row r="588" spans="1:17" x14ac:dyDescent="0.25">
      <c r="A588" s="45"/>
      <c r="J588" s="45"/>
      <c r="K588" s="1" t="s">
        <v>21</v>
      </c>
      <c r="L588" s="12" t="s">
        <v>80</v>
      </c>
      <c r="M588" s="13">
        <v>8</v>
      </c>
      <c r="N588" s="14">
        <v>250.01</v>
      </c>
      <c r="O588" s="14">
        <v>1.5389559000000001E-2</v>
      </c>
      <c r="P588" s="14">
        <f t="shared" si="18"/>
        <v>3.8475436455900001</v>
      </c>
      <c r="Q588" s="14">
        <f t="shared" si="19"/>
        <v>0</v>
      </c>
    </row>
    <row r="589" spans="1:17" x14ac:dyDescent="0.25">
      <c r="A589" s="45"/>
      <c r="J589" s="45"/>
      <c r="K589" s="1" t="s">
        <v>21</v>
      </c>
      <c r="L589" s="12" t="s">
        <v>80</v>
      </c>
      <c r="M589" s="13">
        <v>9</v>
      </c>
      <c r="N589" s="14">
        <v>215</v>
      </c>
      <c r="O589" s="14">
        <v>1.6823907999999999E-2</v>
      </c>
      <c r="P589" s="14">
        <f t="shared" si="18"/>
        <v>3.6171402199999996</v>
      </c>
      <c r="Q589" s="14">
        <f t="shared" si="19"/>
        <v>0</v>
      </c>
    </row>
    <row r="590" spans="1:17" x14ac:dyDescent="0.25">
      <c r="A590" s="45"/>
      <c r="J590" s="45"/>
      <c r="K590" s="1" t="s">
        <v>21</v>
      </c>
      <c r="L590" s="12" t="s">
        <v>80</v>
      </c>
      <c r="M590" s="13">
        <v>10</v>
      </c>
      <c r="N590" s="14">
        <v>130</v>
      </c>
      <c r="O590" s="14">
        <v>1.7890936E-2</v>
      </c>
      <c r="P590" s="14">
        <f t="shared" si="18"/>
        <v>2.3258216799999998</v>
      </c>
      <c r="Q590" s="14">
        <f t="shared" si="19"/>
        <v>0</v>
      </c>
    </row>
    <row r="591" spans="1:17" x14ac:dyDescent="0.25">
      <c r="A591" s="45"/>
      <c r="J591" s="45"/>
      <c r="K591" s="1" t="s">
        <v>21</v>
      </c>
      <c r="L591" s="12" t="s">
        <v>80</v>
      </c>
      <c r="M591" s="13">
        <v>11</v>
      </c>
      <c r="N591" s="14">
        <v>129</v>
      </c>
      <c r="O591" s="14">
        <v>1.8473858999999999E-2</v>
      </c>
      <c r="P591" s="14">
        <f t="shared" si="18"/>
        <v>2.383127811</v>
      </c>
      <c r="Q591" s="14">
        <f t="shared" si="19"/>
        <v>0</v>
      </c>
    </row>
    <row r="592" spans="1:17" x14ac:dyDescent="0.25">
      <c r="A592" s="45"/>
      <c r="J592" s="45"/>
      <c r="K592" s="1" t="s">
        <v>21</v>
      </c>
      <c r="L592" s="12" t="s">
        <v>80</v>
      </c>
      <c r="M592" s="13">
        <v>12</v>
      </c>
      <c r="N592" s="14">
        <v>129</v>
      </c>
      <c r="O592" s="14">
        <v>1.8607611999999999E-2</v>
      </c>
      <c r="P592" s="14">
        <f t="shared" si="18"/>
        <v>2.4003819479999997</v>
      </c>
      <c r="Q592" s="14">
        <f t="shared" si="19"/>
        <v>0</v>
      </c>
    </row>
    <row r="593" spans="1:17" x14ac:dyDescent="0.25">
      <c r="A593" s="45"/>
      <c r="J593" s="45"/>
      <c r="K593" s="1" t="s">
        <v>21</v>
      </c>
      <c r="L593" s="12" t="s">
        <v>80</v>
      </c>
      <c r="M593" s="13">
        <v>13</v>
      </c>
      <c r="N593" s="14">
        <v>136.11000000000001</v>
      </c>
      <c r="O593" s="14">
        <v>1.8625579E-2</v>
      </c>
      <c r="P593" s="14">
        <f t="shared" si="18"/>
        <v>2.5351275576900001</v>
      </c>
      <c r="Q593" s="14">
        <f t="shared" si="19"/>
        <v>0</v>
      </c>
    </row>
    <row r="594" spans="1:17" x14ac:dyDescent="0.25">
      <c r="A594" s="45"/>
      <c r="J594" s="45"/>
      <c r="K594" s="1" t="s">
        <v>21</v>
      </c>
      <c r="L594" s="12" t="s">
        <v>80</v>
      </c>
      <c r="M594" s="13">
        <v>14</v>
      </c>
      <c r="N594" s="14">
        <v>200</v>
      </c>
      <c r="O594" s="14">
        <v>1.8706429E-2</v>
      </c>
      <c r="P594" s="14">
        <f t="shared" si="18"/>
        <v>3.7412858</v>
      </c>
      <c r="Q594" s="14">
        <f t="shared" si="19"/>
        <v>0</v>
      </c>
    </row>
    <row r="595" spans="1:17" x14ac:dyDescent="0.25">
      <c r="A595" s="45"/>
      <c r="J595" s="45"/>
      <c r="K595" s="1" t="s">
        <v>21</v>
      </c>
      <c r="L595" s="12" t="s">
        <v>80</v>
      </c>
      <c r="M595" s="13">
        <v>15</v>
      </c>
      <c r="N595" s="14">
        <v>433.19</v>
      </c>
      <c r="O595" s="14">
        <v>1.8679478999999999E-2</v>
      </c>
      <c r="P595" s="14">
        <f t="shared" si="18"/>
        <v>8.0917635080099988</v>
      </c>
      <c r="Q595" s="14">
        <f t="shared" si="19"/>
        <v>0</v>
      </c>
    </row>
    <row r="596" spans="1:17" x14ac:dyDescent="0.25">
      <c r="A596" s="45"/>
      <c r="J596" s="45"/>
      <c r="K596" s="1" t="s">
        <v>21</v>
      </c>
      <c r="L596" s="12" t="s">
        <v>80</v>
      </c>
      <c r="M596" s="13">
        <v>16</v>
      </c>
      <c r="N596" s="14">
        <v>501.99</v>
      </c>
      <c r="O596" s="14">
        <v>1.8464876000000002E-2</v>
      </c>
      <c r="P596" s="14">
        <f t="shared" si="18"/>
        <v>9.2691831032400014</v>
      </c>
      <c r="Q596" s="14">
        <f t="shared" si="19"/>
        <v>0</v>
      </c>
    </row>
    <row r="597" spans="1:17" x14ac:dyDescent="0.25">
      <c r="A597" s="45"/>
      <c r="J597" s="45"/>
      <c r="K597" s="1" t="s">
        <v>36</v>
      </c>
      <c r="L597" s="12" t="s">
        <v>80</v>
      </c>
      <c r="M597" s="13">
        <v>17</v>
      </c>
      <c r="N597" s="14">
        <v>1798.99</v>
      </c>
      <c r="O597" s="14">
        <v>1.502124E-2</v>
      </c>
      <c r="P597" s="14">
        <f t="shared" si="18"/>
        <v>27.0230605476</v>
      </c>
      <c r="Q597" s="14">
        <f t="shared" si="19"/>
        <v>0</v>
      </c>
    </row>
    <row r="598" spans="1:17" x14ac:dyDescent="0.25">
      <c r="A598" s="45"/>
      <c r="J598" s="45"/>
      <c r="K598" s="1" t="s">
        <v>36</v>
      </c>
      <c r="L598" s="12" t="s">
        <v>80</v>
      </c>
      <c r="M598" s="13">
        <v>18</v>
      </c>
      <c r="N598" s="14">
        <v>3292</v>
      </c>
      <c r="O598" s="14">
        <v>1.4757727E-2</v>
      </c>
      <c r="P598" s="14">
        <f t="shared" si="18"/>
        <v>48.582437284000001</v>
      </c>
      <c r="Q598" s="14">
        <f t="shared" si="19"/>
        <v>0</v>
      </c>
    </row>
    <row r="599" spans="1:17" x14ac:dyDescent="0.25">
      <c r="A599" s="45"/>
      <c r="J599" s="45"/>
      <c r="K599" s="1" t="s">
        <v>36</v>
      </c>
      <c r="L599" s="12" t="s">
        <v>80</v>
      </c>
      <c r="M599" s="13">
        <v>19</v>
      </c>
      <c r="N599" s="14">
        <v>3400</v>
      </c>
      <c r="O599" s="14">
        <v>1.455011E-2</v>
      </c>
      <c r="P599" s="14">
        <f t="shared" si="18"/>
        <v>49.470374</v>
      </c>
      <c r="Q599" s="14">
        <f t="shared" si="19"/>
        <v>0</v>
      </c>
    </row>
    <row r="600" spans="1:17" x14ac:dyDescent="0.25">
      <c r="A600" s="45"/>
      <c r="J600" s="45"/>
      <c r="K600" s="1" t="s">
        <v>36</v>
      </c>
      <c r="L600" s="12" t="s">
        <v>80</v>
      </c>
      <c r="M600" s="13">
        <v>20</v>
      </c>
      <c r="N600" s="14">
        <v>3400</v>
      </c>
      <c r="O600" s="14">
        <v>1.4714806E-2</v>
      </c>
      <c r="P600" s="14">
        <f t="shared" si="18"/>
        <v>50.0303404</v>
      </c>
      <c r="Q600" s="14">
        <f t="shared" si="19"/>
        <v>0</v>
      </c>
    </row>
    <row r="601" spans="1:17" x14ac:dyDescent="0.25">
      <c r="A601" s="45"/>
      <c r="J601" s="45"/>
      <c r="K601" s="1" t="s">
        <v>36</v>
      </c>
      <c r="L601" s="12" t="s">
        <v>80</v>
      </c>
      <c r="M601" s="13">
        <v>21</v>
      </c>
      <c r="N601" s="14">
        <v>3400</v>
      </c>
      <c r="O601" s="14">
        <v>1.4181790999999999E-2</v>
      </c>
      <c r="P601" s="14">
        <f t="shared" si="18"/>
        <v>48.218089399999997</v>
      </c>
      <c r="Q601" s="14">
        <f t="shared" si="19"/>
        <v>0</v>
      </c>
    </row>
    <row r="602" spans="1:17" x14ac:dyDescent="0.25">
      <c r="A602" s="45"/>
      <c r="J602" s="45"/>
      <c r="K602" s="1" t="s">
        <v>11</v>
      </c>
      <c r="L602" s="12" t="s">
        <v>80</v>
      </c>
      <c r="M602" s="13">
        <v>22</v>
      </c>
      <c r="N602" s="14">
        <v>3320</v>
      </c>
      <c r="O602" s="14">
        <v>1.1353019000000001E-2</v>
      </c>
      <c r="P602" s="14">
        <f t="shared" si="18"/>
        <v>37.692023080000006</v>
      </c>
      <c r="Q602" s="14">
        <f t="shared" si="19"/>
        <v>0</v>
      </c>
    </row>
    <row r="603" spans="1:17" x14ac:dyDescent="0.25">
      <c r="A603" s="45"/>
      <c r="J603" s="45"/>
      <c r="K603" s="1" t="s">
        <v>11</v>
      </c>
      <c r="L603" s="12" t="s">
        <v>80</v>
      </c>
      <c r="M603" s="13">
        <v>23</v>
      </c>
      <c r="N603" s="14">
        <v>3193.5</v>
      </c>
      <c r="O603" s="14">
        <v>1.0453680999999999E-2</v>
      </c>
      <c r="P603" s="14">
        <f t="shared" si="18"/>
        <v>33.383830273499996</v>
      </c>
      <c r="Q603" s="14">
        <f t="shared" si="19"/>
        <v>0</v>
      </c>
    </row>
    <row r="604" spans="1:17" x14ac:dyDescent="0.25">
      <c r="A604" s="45"/>
      <c r="J604" s="45"/>
      <c r="K604" s="1" t="s">
        <v>11</v>
      </c>
      <c r="L604" s="12" t="s">
        <v>81</v>
      </c>
      <c r="M604" s="13">
        <v>0</v>
      </c>
      <c r="N604" s="14">
        <v>2992.1</v>
      </c>
      <c r="O604" s="14">
        <v>9.7180400000000007E-3</v>
      </c>
      <c r="P604" s="14">
        <f t="shared" si="18"/>
        <v>29.077347484000001</v>
      </c>
      <c r="Q604" s="14">
        <f t="shared" si="19"/>
        <v>0</v>
      </c>
    </row>
    <row r="605" spans="1:17" x14ac:dyDescent="0.25">
      <c r="A605" s="45"/>
      <c r="J605" s="45"/>
      <c r="K605" s="1" t="s">
        <v>11</v>
      </c>
      <c r="L605" s="12" t="s">
        <v>81</v>
      </c>
      <c r="M605" s="13">
        <v>1</v>
      </c>
      <c r="N605" s="14">
        <v>2840.99</v>
      </c>
      <c r="O605" s="14">
        <v>9.2519019999999993E-3</v>
      </c>
      <c r="P605" s="14">
        <f t="shared" si="18"/>
        <v>26.284561062979996</v>
      </c>
      <c r="Q605" s="14">
        <f t="shared" si="19"/>
        <v>0</v>
      </c>
    </row>
    <row r="606" spans="1:17" x14ac:dyDescent="0.25">
      <c r="A606" s="45"/>
      <c r="J606" s="45"/>
      <c r="K606" s="1" t="s">
        <v>11</v>
      </c>
      <c r="L606" s="12" t="s">
        <v>81</v>
      </c>
      <c r="M606" s="13">
        <v>2</v>
      </c>
      <c r="N606" s="14">
        <v>2130.7199999999998</v>
      </c>
      <c r="O606" s="14">
        <v>9.0343039999999999E-3</v>
      </c>
      <c r="P606" s="14">
        <f t="shared" si="18"/>
        <v>19.249572218879997</v>
      </c>
      <c r="Q606" s="14">
        <f t="shared" si="19"/>
        <v>0</v>
      </c>
    </row>
    <row r="607" spans="1:17" x14ac:dyDescent="0.25">
      <c r="A607" s="45"/>
      <c r="J607" s="45"/>
      <c r="K607" s="1" t="s">
        <v>11</v>
      </c>
      <c r="L607" s="12" t="s">
        <v>81</v>
      </c>
      <c r="M607" s="13">
        <v>3</v>
      </c>
      <c r="N607" s="14">
        <v>1865</v>
      </c>
      <c r="O607" s="14">
        <v>8.9654309999999994E-3</v>
      </c>
      <c r="P607" s="14">
        <f t="shared" si="18"/>
        <v>16.720528814999998</v>
      </c>
      <c r="Q607" s="14">
        <f t="shared" si="19"/>
        <v>0</v>
      </c>
    </row>
    <row r="608" spans="1:17" x14ac:dyDescent="0.25">
      <c r="A608" s="45"/>
      <c r="J608" s="45"/>
      <c r="K608" s="1" t="s">
        <v>11</v>
      </c>
      <c r="L608" s="12" t="s">
        <v>81</v>
      </c>
      <c r="M608" s="13">
        <v>4</v>
      </c>
      <c r="N608" s="14">
        <v>2387.9899999999998</v>
      </c>
      <c r="O608" s="14">
        <v>9.0772249999999995E-3</v>
      </c>
      <c r="P608" s="14">
        <f t="shared" si="18"/>
        <v>21.676322527749996</v>
      </c>
      <c r="Q608" s="14">
        <f t="shared" si="19"/>
        <v>0</v>
      </c>
    </row>
    <row r="609" spans="1:17" x14ac:dyDescent="0.25">
      <c r="A609" s="45"/>
      <c r="J609" s="45"/>
      <c r="K609" s="1" t="s">
        <v>11</v>
      </c>
      <c r="L609" s="12" t="s">
        <v>81</v>
      </c>
      <c r="M609" s="13">
        <v>5</v>
      </c>
      <c r="N609" s="14">
        <v>2398.9899999999998</v>
      </c>
      <c r="O609" s="14">
        <v>9.3337509999999995E-3</v>
      </c>
      <c r="P609" s="14">
        <f t="shared" si="18"/>
        <v>22.391575311489998</v>
      </c>
      <c r="Q609" s="14">
        <f t="shared" si="19"/>
        <v>0</v>
      </c>
    </row>
    <row r="610" spans="1:17" x14ac:dyDescent="0.25">
      <c r="A610" s="45"/>
      <c r="J610" s="45"/>
      <c r="K610" s="1" t="s">
        <v>21</v>
      </c>
      <c r="L610" s="12" t="s">
        <v>81</v>
      </c>
      <c r="M610" s="13">
        <v>6</v>
      </c>
      <c r="N610" s="14">
        <v>1400</v>
      </c>
      <c r="O610" s="14">
        <v>1.4107928E-2</v>
      </c>
      <c r="P610" s="14">
        <f t="shared" si="18"/>
        <v>19.751099200000002</v>
      </c>
      <c r="Q610" s="14">
        <f t="shared" si="19"/>
        <v>0</v>
      </c>
    </row>
    <row r="611" spans="1:17" x14ac:dyDescent="0.25">
      <c r="A611" s="45"/>
      <c r="J611" s="45"/>
      <c r="K611" s="1" t="s">
        <v>21</v>
      </c>
      <c r="L611" s="12" t="s">
        <v>81</v>
      </c>
      <c r="M611" s="13">
        <v>7</v>
      </c>
      <c r="N611" s="14">
        <v>1458.94</v>
      </c>
      <c r="O611" s="14">
        <v>1.8571678000000001E-2</v>
      </c>
      <c r="P611" s="14">
        <f t="shared" si="18"/>
        <v>27.094963901320003</v>
      </c>
      <c r="Q611" s="14">
        <f t="shared" si="19"/>
        <v>0</v>
      </c>
    </row>
    <row r="612" spans="1:17" x14ac:dyDescent="0.25">
      <c r="A612" s="45"/>
      <c r="J612" s="45"/>
      <c r="K612" s="1" t="s">
        <v>21</v>
      </c>
      <c r="L612" s="12" t="s">
        <v>81</v>
      </c>
      <c r="M612" s="13">
        <v>8</v>
      </c>
      <c r="N612" s="14">
        <v>3400</v>
      </c>
      <c r="O612" s="14">
        <v>2.7086941999999999E-2</v>
      </c>
      <c r="P612" s="14">
        <f t="shared" si="18"/>
        <v>92.095602799999995</v>
      </c>
      <c r="Q612" s="14">
        <f t="shared" si="19"/>
        <v>0</v>
      </c>
    </row>
    <row r="613" spans="1:17" x14ac:dyDescent="0.25">
      <c r="A613" s="45"/>
      <c r="J613" s="45"/>
      <c r="K613" s="1" t="s">
        <v>21</v>
      </c>
      <c r="L613" s="12" t="s">
        <v>81</v>
      </c>
      <c r="M613" s="13">
        <v>9</v>
      </c>
      <c r="N613" s="14">
        <v>3400</v>
      </c>
      <c r="O613" s="14">
        <v>3.1891062999999997E-2</v>
      </c>
      <c r="P613" s="14">
        <f t="shared" si="18"/>
        <v>108.42961419999999</v>
      </c>
      <c r="Q613" s="14">
        <f t="shared" si="19"/>
        <v>0</v>
      </c>
    </row>
    <row r="614" spans="1:17" x14ac:dyDescent="0.25">
      <c r="A614" s="45"/>
      <c r="J614" s="45"/>
      <c r="K614" s="1" t="s">
        <v>21</v>
      </c>
      <c r="L614" s="12" t="s">
        <v>81</v>
      </c>
      <c r="M614" s="13">
        <v>10</v>
      </c>
      <c r="N614" s="14">
        <v>3325.01</v>
      </c>
      <c r="O614" s="14">
        <v>3.3083859E-2</v>
      </c>
      <c r="P614" s="14">
        <f t="shared" si="18"/>
        <v>110.00416201359</v>
      </c>
      <c r="Q614" s="14">
        <f t="shared" si="19"/>
        <v>0</v>
      </c>
    </row>
    <row r="615" spans="1:17" x14ac:dyDescent="0.25">
      <c r="A615" s="45"/>
      <c r="J615" s="45"/>
      <c r="K615" s="1" t="s">
        <v>21</v>
      </c>
      <c r="L615" s="12" t="s">
        <v>81</v>
      </c>
      <c r="M615" s="13">
        <v>11</v>
      </c>
      <c r="N615" s="14">
        <v>3250.01</v>
      </c>
      <c r="O615" s="14">
        <v>3.4079020000000002E-2</v>
      </c>
      <c r="P615" s="14">
        <f t="shared" si="18"/>
        <v>110.75715579020002</v>
      </c>
      <c r="Q615" s="14">
        <f t="shared" si="19"/>
        <v>0</v>
      </c>
    </row>
    <row r="616" spans="1:17" x14ac:dyDescent="0.25">
      <c r="A616" s="45"/>
      <c r="J616" s="45"/>
      <c r="K616" s="1" t="s">
        <v>21</v>
      </c>
      <c r="L616" s="12" t="s">
        <v>81</v>
      </c>
      <c r="M616" s="13">
        <v>12</v>
      </c>
      <c r="N616" s="14">
        <v>2591</v>
      </c>
      <c r="O616" s="14">
        <v>3.3029957999999998E-2</v>
      </c>
      <c r="P616" s="14">
        <f t="shared" si="18"/>
        <v>85.580621178000001</v>
      </c>
      <c r="Q616" s="14">
        <f t="shared" si="19"/>
        <v>0</v>
      </c>
    </row>
    <row r="617" spans="1:17" x14ac:dyDescent="0.25">
      <c r="A617" s="45"/>
      <c r="J617" s="45"/>
      <c r="K617" s="1" t="s">
        <v>21</v>
      </c>
      <c r="L617" s="12" t="s">
        <v>81</v>
      </c>
      <c r="M617" s="13">
        <v>13</v>
      </c>
      <c r="N617" s="14">
        <v>3050.97</v>
      </c>
      <c r="O617" s="14">
        <v>3.1811210999999999E-2</v>
      </c>
      <c r="P617" s="14">
        <f t="shared" si="18"/>
        <v>97.055050424669986</v>
      </c>
      <c r="Q617" s="14">
        <f t="shared" si="19"/>
        <v>0</v>
      </c>
    </row>
    <row r="618" spans="1:17" x14ac:dyDescent="0.25">
      <c r="A618" s="45"/>
      <c r="J618" s="45"/>
      <c r="K618" s="1" t="s">
        <v>21</v>
      </c>
      <c r="L618" s="12" t="s">
        <v>81</v>
      </c>
      <c r="M618" s="13">
        <v>14</v>
      </c>
      <c r="N618" s="14">
        <v>3067.25</v>
      </c>
      <c r="O618" s="14">
        <v>3.3271512000000003E-2</v>
      </c>
      <c r="P618" s="14">
        <f t="shared" si="18"/>
        <v>102.05204518200001</v>
      </c>
      <c r="Q618" s="14">
        <f t="shared" si="19"/>
        <v>0</v>
      </c>
    </row>
    <row r="619" spans="1:17" x14ac:dyDescent="0.25">
      <c r="A619" s="45"/>
      <c r="J619" s="45"/>
      <c r="K619" s="1" t="s">
        <v>21</v>
      </c>
      <c r="L619" s="12" t="s">
        <v>81</v>
      </c>
      <c r="M619" s="13">
        <v>15</v>
      </c>
      <c r="N619" s="14">
        <v>3231.19</v>
      </c>
      <c r="O619" s="14">
        <v>3.2617720000000003E-2</v>
      </c>
      <c r="P619" s="14">
        <f t="shared" si="18"/>
        <v>105.39405068680001</v>
      </c>
      <c r="Q619" s="14">
        <f t="shared" si="19"/>
        <v>0</v>
      </c>
    </row>
    <row r="620" spans="1:17" x14ac:dyDescent="0.25">
      <c r="A620" s="45"/>
      <c r="J620" s="45"/>
      <c r="K620" s="1" t="s">
        <v>21</v>
      </c>
      <c r="L620" s="12" t="s">
        <v>81</v>
      </c>
      <c r="M620" s="13">
        <v>16</v>
      </c>
      <c r="N620" s="14">
        <v>3098.01</v>
      </c>
      <c r="O620" s="14">
        <v>3.1165404000000001E-2</v>
      </c>
      <c r="P620" s="14">
        <f t="shared" si="18"/>
        <v>96.550733246040011</v>
      </c>
      <c r="Q620" s="14">
        <f t="shared" si="19"/>
        <v>0</v>
      </c>
    </row>
    <row r="621" spans="1:17" x14ac:dyDescent="0.25">
      <c r="A621" s="45"/>
      <c r="J621" s="45"/>
      <c r="K621" s="1" t="s">
        <v>36</v>
      </c>
      <c r="L621" s="12" t="s">
        <v>81</v>
      </c>
      <c r="M621" s="13">
        <v>17</v>
      </c>
      <c r="N621" s="14">
        <v>3400</v>
      </c>
      <c r="O621" s="14">
        <v>2.4306081E-2</v>
      </c>
      <c r="P621" s="14">
        <f t="shared" si="18"/>
        <v>82.640675400000006</v>
      </c>
      <c r="Q621" s="14">
        <f t="shared" si="19"/>
        <v>0</v>
      </c>
    </row>
    <row r="622" spans="1:17" x14ac:dyDescent="0.25">
      <c r="A622" s="45"/>
      <c r="J622" s="45"/>
      <c r="K622" s="1" t="s">
        <v>36</v>
      </c>
      <c r="L622" s="12" t="s">
        <v>81</v>
      </c>
      <c r="M622" s="13">
        <v>18</v>
      </c>
      <c r="N622" s="14">
        <v>3400</v>
      </c>
      <c r="O622" s="14">
        <v>2.1310617E-2</v>
      </c>
      <c r="P622" s="14">
        <f t="shared" si="18"/>
        <v>72.456097799999995</v>
      </c>
      <c r="Q622" s="14">
        <f t="shared" si="19"/>
        <v>0</v>
      </c>
    </row>
    <row r="623" spans="1:17" x14ac:dyDescent="0.25">
      <c r="A623" s="45"/>
      <c r="J623" s="45"/>
      <c r="K623" s="1" t="s">
        <v>36</v>
      </c>
      <c r="L623" s="12" t="s">
        <v>81</v>
      </c>
      <c r="M623" s="13">
        <v>19</v>
      </c>
      <c r="N623" s="14">
        <v>3400</v>
      </c>
      <c r="O623" s="14">
        <v>1.8502806E-2</v>
      </c>
      <c r="P623" s="14">
        <f t="shared" si="18"/>
        <v>62.909540399999997</v>
      </c>
      <c r="Q623" s="14">
        <f t="shared" si="19"/>
        <v>0</v>
      </c>
    </row>
    <row r="624" spans="1:17" x14ac:dyDescent="0.25">
      <c r="A624" s="45"/>
      <c r="J624" s="45"/>
      <c r="K624" s="1" t="s">
        <v>36</v>
      </c>
      <c r="L624" s="12" t="s">
        <v>81</v>
      </c>
      <c r="M624" s="13">
        <v>20</v>
      </c>
      <c r="N624" s="14">
        <v>3400</v>
      </c>
      <c r="O624" s="14">
        <v>1.7788126000000001E-2</v>
      </c>
      <c r="P624" s="14">
        <f t="shared" si="18"/>
        <v>60.479628400000003</v>
      </c>
      <c r="Q624" s="14">
        <f t="shared" si="19"/>
        <v>0</v>
      </c>
    </row>
    <row r="625" spans="1:17" x14ac:dyDescent="0.25">
      <c r="A625" s="45"/>
      <c r="J625" s="45"/>
      <c r="K625" s="1" t="s">
        <v>36</v>
      </c>
      <c r="L625" s="12" t="s">
        <v>81</v>
      </c>
      <c r="M625" s="13">
        <v>21</v>
      </c>
      <c r="N625" s="14">
        <v>3400</v>
      </c>
      <c r="O625" s="14">
        <v>1.6821912000000001E-2</v>
      </c>
      <c r="P625" s="14">
        <f t="shared" si="18"/>
        <v>57.194500800000007</v>
      </c>
      <c r="Q625" s="14">
        <f t="shared" si="19"/>
        <v>0</v>
      </c>
    </row>
    <row r="626" spans="1:17" x14ac:dyDescent="0.25">
      <c r="A626" s="45"/>
      <c r="J626" s="45"/>
      <c r="K626" s="1" t="s">
        <v>11</v>
      </c>
      <c r="L626" s="12" t="s">
        <v>81</v>
      </c>
      <c r="M626" s="13">
        <v>22</v>
      </c>
      <c r="N626" s="14">
        <v>3400</v>
      </c>
      <c r="O626" s="14">
        <v>1.3317389000000001E-2</v>
      </c>
      <c r="P626" s="14">
        <f t="shared" si="18"/>
        <v>45.279122600000001</v>
      </c>
      <c r="Q626" s="14">
        <f t="shared" si="19"/>
        <v>0</v>
      </c>
    </row>
    <row r="627" spans="1:17" x14ac:dyDescent="0.25">
      <c r="A627" s="45"/>
      <c r="J627" s="45"/>
      <c r="K627" s="1" t="s">
        <v>11</v>
      </c>
      <c r="L627" s="12" t="s">
        <v>81</v>
      </c>
      <c r="M627" s="13">
        <v>23</v>
      </c>
      <c r="N627" s="14">
        <v>3400</v>
      </c>
      <c r="O627" s="14">
        <v>1.2233391999999999E-2</v>
      </c>
      <c r="P627" s="14">
        <f t="shared" si="18"/>
        <v>41.593532799999998</v>
      </c>
      <c r="Q627" s="14">
        <f t="shared" si="19"/>
        <v>0</v>
      </c>
    </row>
    <row r="628" spans="1:17" x14ac:dyDescent="0.25">
      <c r="A628" s="45"/>
      <c r="J628" s="45"/>
      <c r="K628" s="1" t="s">
        <v>11</v>
      </c>
      <c r="L628" s="12" t="s">
        <v>82</v>
      </c>
      <c r="M628" s="13">
        <v>0</v>
      </c>
      <c r="N628" s="14">
        <v>3400</v>
      </c>
      <c r="O628" s="14">
        <v>1.1363999E-2</v>
      </c>
      <c r="P628" s="14">
        <f t="shared" si="18"/>
        <v>38.637596600000002</v>
      </c>
      <c r="Q628" s="14">
        <f t="shared" si="19"/>
        <v>0</v>
      </c>
    </row>
    <row r="629" spans="1:17" x14ac:dyDescent="0.25">
      <c r="A629" s="45"/>
      <c r="J629" s="45"/>
      <c r="K629" s="1" t="s">
        <v>11</v>
      </c>
      <c r="L629" s="12" t="s">
        <v>82</v>
      </c>
      <c r="M629" s="13">
        <v>1</v>
      </c>
      <c r="N629" s="14">
        <v>3249.99</v>
      </c>
      <c r="O629" s="14">
        <v>1.0767102000000001E-2</v>
      </c>
      <c r="P629" s="14">
        <f t="shared" si="18"/>
        <v>34.992973828979999</v>
      </c>
      <c r="Q629" s="14">
        <f t="shared" si="19"/>
        <v>0</v>
      </c>
    </row>
    <row r="630" spans="1:17" x14ac:dyDescent="0.25">
      <c r="A630" s="45"/>
      <c r="J630" s="45"/>
      <c r="K630" s="1" t="s">
        <v>11</v>
      </c>
      <c r="L630" s="12" t="s">
        <v>82</v>
      </c>
      <c r="M630" s="13">
        <v>2</v>
      </c>
      <c r="N630" s="14">
        <v>2949.78</v>
      </c>
      <c r="O630" s="14">
        <v>1.0554495000000001E-2</v>
      </c>
      <c r="P630" s="14">
        <f t="shared" si="18"/>
        <v>31.133438261100004</v>
      </c>
      <c r="Q630" s="14">
        <f t="shared" si="19"/>
        <v>0</v>
      </c>
    </row>
    <row r="631" spans="1:17" x14ac:dyDescent="0.25">
      <c r="A631" s="45"/>
      <c r="J631" s="45"/>
      <c r="K631" s="1" t="s">
        <v>11</v>
      </c>
      <c r="L631" s="12" t="s">
        <v>82</v>
      </c>
      <c r="M631" s="13">
        <v>3</v>
      </c>
      <c r="N631" s="14">
        <v>3080</v>
      </c>
      <c r="O631" s="14">
        <v>1.0426731E-2</v>
      </c>
      <c r="P631" s="14">
        <f t="shared" si="18"/>
        <v>32.114331479999997</v>
      </c>
      <c r="Q631" s="14">
        <f t="shared" si="19"/>
        <v>0</v>
      </c>
    </row>
    <row r="632" spans="1:17" x14ac:dyDescent="0.25">
      <c r="A632" s="45"/>
      <c r="J632" s="45"/>
      <c r="K632" s="1" t="s">
        <v>11</v>
      </c>
      <c r="L632" s="12" t="s">
        <v>82</v>
      </c>
      <c r="M632" s="13">
        <v>4</v>
      </c>
      <c r="N632" s="14">
        <v>3198.81</v>
      </c>
      <c r="O632" s="14">
        <v>1.053553E-2</v>
      </c>
      <c r="P632" s="14">
        <f t="shared" si="18"/>
        <v>33.701158719299997</v>
      </c>
      <c r="Q632" s="14">
        <f t="shared" si="19"/>
        <v>0</v>
      </c>
    </row>
    <row r="633" spans="1:17" x14ac:dyDescent="0.25">
      <c r="A633" s="45"/>
      <c r="J633" s="45"/>
      <c r="K633" s="1" t="s">
        <v>11</v>
      </c>
      <c r="L633" s="12" t="s">
        <v>82</v>
      </c>
      <c r="M633" s="13">
        <v>5</v>
      </c>
      <c r="N633" s="14">
        <v>3155.01</v>
      </c>
      <c r="O633" s="14">
        <v>1.0721187E-2</v>
      </c>
      <c r="P633" s="14">
        <f t="shared" si="18"/>
        <v>33.825452196870003</v>
      </c>
      <c r="Q633" s="14">
        <f t="shared" si="19"/>
        <v>0</v>
      </c>
    </row>
    <row r="634" spans="1:17" x14ac:dyDescent="0.25">
      <c r="A634" s="45"/>
      <c r="J634" s="45"/>
      <c r="K634" s="1" t="s">
        <v>21</v>
      </c>
      <c r="L634" s="12" t="s">
        <v>82</v>
      </c>
      <c r="M634" s="13">
        <v>6</v>
      </c>
      <c r="N634" s="14">
        <v>2886.19</v>
      </c>
      <c r="O634" s="14">
        <v>1.5784829E-2</v>
      </c>
      <c r="P634" s="14">
        <f t="shared" si="18"/>
        <v>45.558015611510001</v>
      </c>
      <c r="Q634" s="14">
        <f t="shared" si="19"/>
        <v>0</v>
      </c>
    </row>
    <row r="635" spans="1:17" x14ac:dyDescent="0.25">
      <c r="A635" s="45"/>
      <c r="J635" s="45"/>
      <c r="K635" s="1" t="s">
        <v>21</v>
      </c>
      <c r="L635" s="12" t="s">
        <v>82</v>
      </c>
      <c r="M635" s="13">
        <v>7</v>
      </c>
      <c r="N635" s="14">
        <v>1865</v>
      </c>
      <c r="O635" s="14">
        <v>1.9683623000000001E-2</v>
      </c>
      <c r="P635" s="14">
        <f t="shared" si="18"/>
        <v>36.709956895000005</v>
      </c>
      <c r="Q635" s="14">
        <f t="shared" si="19"/>
        <v>0</v>
      </c>
    </row>
    <row r="636" spans="1:17" x14ac:dyDescent="0.25">
      <c r="A636" s="45"/>
      <c r="J636" s="45"/>
      <c r="K636" s="1" t="s">
        <v>21</v>
      </c>
      <c r="L636" s="12" t="s">
        <v>82</v>
      </c>
      <c r="M636" s="13">
        <v>8</v>
      </c>
      <c r="N636" s="14">
        <v>3400</v>
      </c>
      <c r="O636" s="14">
        <v>2.7544097E-2</v>
      </c>
      <c r="P636" s="14">
        <f t="shared" si="18"/>
        <v>93.649929799999995</v>
      </c>
      <c r="Q636" s="14">
        <f t="shared" si="19"/>
        <v>0</v>
      </c>
    </row>
    <row r="637" spans="1:17" x14ac:dyDescent="0.25">
      <c r="A637" s="45"/>
      <c r="J637" s="45"/>
      <c r="K637" s="1" t="s">
        <v>21</v>
      </c>
      <c r="L637" s="12" t="s">
        <v>82</v>
      </c>
      <c r="M637" s="13">
        <v>9</v>
      </c>
      <c r="N637" s="14">
        <v>3392.6</v>
      </c>
      <c r="O637" s="14">
        <v>3.1703410000000001E-2</v>
      </c>
      <c r="P637" s="14">
        <f t="shared" si="18"/>
        <v>107.556988766</v>
      </c>
      <c r="Q637" s="14">
        <f t="shared" si="19"/>
        <v>0</v>
      </c>
    </row>
    <row r="638" spans="1:17" x14ac:dyDescent="0.25">
      <c r="A638" s="45"/>
      <c r="J638" s="45"/>
      <c r="K638" s="1" t="s">
        <v>21</v>
      </c>
      <c r="L638" s="12" t="s">
        <v>82</v>
      </c>
      <c r="M638" s="13">
        <v>10</v>
      </c>
      <c r="N638" s="14">
        <v>2699.48</v>
      </c>
      <c r="O638" s="14">
        <v>3.2761455000000002E-2</v>
      </c>
      <c r="P638" s="14">
        <f t="shared" si="18"/>
        <v>88.438892543400002</v>
      </c>
      <c r="Q638" s="14">
        <f t="shared" si="19"/>
        <v>0</v>
      </c>
    </row>
    <row r="639" spans="1:17" x14ac:dyDescent="0.25">
      <c r="A639" s="45"/>
      <c r="J639" s="45"/>
      <c r="K639" s="1" t="s">
        <v>21</v>
      </c>
      <c r="L639" s="12" t="s">
        <v>82</v>
      </c>
      <c r="M639" s="13">
        <v>11</v>
      </c>
      <c r="N639" s="14">
        <v>2798</v>
      </c>
      <c r="O639" s="14">
        <v>3.3701716999999999E-2</v>
      </c>
      <c r="P639" s="14">
        <f t="shared" si="18"/>
        <v>94.297404165999993</v>
      </c>
      <c r="Q639" s="14">
        <f t="shared" si="19"/>
        <v>0</v>
      </c>
    </row>
    <row r="640" spans="1:17" x14ac:dyDescent="0.25">
      <c r="A640" s="45"/>
      <c r="J640" s="45"/>
      <c r="K640" s="1" t="s">
        <v>21</v>
      </c>
      <c r="L640" s="12" t="s">
        <v>82</v>
      </c>
      <c r="M640" s="13">
        <v>12</v>
      </c>
      <c r="N640" s="14">
        <v>1790.01</v>
      </c>
      <c r="O640" s="14">
        <v>3.2608736999999999E-2</v>
      </c>
      <c r="P640" s="14">
        <f t="shared" si="18"/>
        <v>58.369965317369996</v>
      </c>
      <c r="Q640" s="14">
        <f t="shared" si="19"/>
        <v>0</v>
      </c>
    </row>
    <row r="641" spans="1:17" x14ac:dyDescent="0.25">
      <c r="A641" s="45"/>
      <c r="J641" s="45"/>
      <c r="K641" s="1" t="s">
        <v>21</v>
      </c>
      <c r="L641" s="12" t="s">
        <v>82</v>
      </c>
      <c r="M641" s="13">
        <v>13</v>
      </c>
      <c r="N641" s="14">
        <v>2499.9899999999998</v>
      </c>
      <c r="O641" s="14">
        <v>3.1496792000000003E-2</v>
      </c>
      <c r="P641" s="14">
        <f t="shared" si="18"/>
        <v>78.741665032079993</v>
      </c>
      <c r="Q641" s="14">
        <f t="shared" si="19"/>
        <v>0</v>
      </c>
    </row>
    <row r="642" spans="1:17" x14ac:dyDescent="0.25">
      <c r="A642" s="45"/>
      <c r="J642" s="45"/>
      <c r="K642" s="1" t="s">
        <v>21</v>
      </c>
      <c r="L642" s="12" t="s">
        <v>82</v>
      </c>
      <c r="M642" s="13">
        <v>14</v>
      </c>
      <c r="N642" s="14">
        <v>2819.99</v>
      </c>
      <c r="O642" s="14">
        <v>3.3083859E-2</v>
      </c>
      <c r="P642" s="14">
        <f t="shared" si="18"/>
        <v>93.296151541409998</v>
      </c>
      <c r="Q642" s="14">
        <f t="shared" si="19"/>
        <v>0</v>
      </c>
    </row>
    <row r="643" spans="1:17" x14ac:dyDescent="0.25">
      <c r="A643" s="45"/>
      <c r="J643" s="45"/>
      <c r="K643" s="1" t="s">
        <v>21</v>
      </c>
      <c r="L643" s="12" t="s">
        <v>82</v>
      </c>
      <c r="M643" s="13">
        <v>15</v>
      </c>
      <c r="N643" s="14">
        <v>2699.47</v>
      </c>
      <c r="O643" s="14">
        <v>3.2536870000000002E-2</v>
      </c>
      <c r="P643" s="14">
        <f t="shared" si="18"/>
        <v>87.832304458899998</v>
      </c>
      <c r="Q643" s="14">
        <f t="shared" si="19"/>
        <v>0</v>
      </c>
    </row>
    <row r="644" spans="1:17" x14ac:dyDescent="0.25">
      <c r="A644" s="45"/>
      <c r="J644" s="45"/>
      <c r="K644" s="1" t="s">
        <v>21</v>
      </c>
      <c r="L644" s="12" t="s">
        <v>82</v>
      </c>
      <c r="M644" s="13">
        <v>16</v>
      </c>
      <c r="N644" s="14">
        <v>2798.01</v>
      </c>
      <c r="O644" s="14">
        <v>3.1165404000000001E-2</v>
      </c>
      <c r="P644" s="14">
        <f t="shared" si="18"/>
        <v>87.201112046040009</v>
      </c>
      <c r="Q644" s="14">
        <f t="shared" si="19"/>
        <v>0</v>
      </c>
    </row>
    <row r="645" spans="1:17" x14ac:dyDescent="0.25">
      <c r="A645" s="45"/>
      <c r="J645" s="45"/>
      <c r="K645" s="1" t="s">
        <v>36</v>
      </c>
      <c r="L645" s="12" t="s">
        <v>82</v>
      </c>
      <c r="M645" s="13">
        <v>17</v>
      </c>
      <c r="N645" s="14">
        <v>3290</v>
      </c>
      <c r="O645" s="14">
        <v>2.4381941000000001E-2</v>
      </c>
      <c r="P645" s="14">
        <f t="shared" ref="P645:P708" si="20">IF($C$4="SGÖF+X",O645*N645*(1+$C$5/100),O645*(N645+$C$5))</f>
        <v>80.216585890000005</v>
      </c>
      <c r="Q645" s="14">
        <f t="shared" ref="Q645:Q708" si="21">IFERROR(O645*$I$6*(1+$C$7/100),0)</f>
        <v>0</v>
      </c>
    </row>
    <row r="646" spans="1:17" x14ac:dyDescent="0.25">
      <c r="A646" s="45"/>
      <c r="J646" s="45"/>
      <c r="K646" s="1" t="s">
        <v>36</v>
      </c>
      <c r="L646" s="12" t="s">
        <v>82</v>
      </c>
      <c r="M646" s="13">
        <v>18</v>
      </c>
      <c r="N646" s="14">
        <v>3400</v>
      </c>
      <c r="O646" s="14">
        <v>2.143838E-2</v>
      </c>
      <c r="P646" s="14">
        <f t="shared" si="20"/>
        <v>72.890491999999995</v>
      </c>
      <c r="Q646" s="14">
        <f t="shared" si="21"/>
        <v>0</v>
      </c>
    </row>
    <row r="647" spans="1:17" x14ac:dyDescent="0.25">
      <c r="A647" s="45"/>
      <c r="J647" s="45"/>
      <c r="K647" s="1" t="s">
        <v>36</v>
      </c>
      <c r="L647" s="12" t="s">
        <v>82</v>
      </c>
      <c r="M647" s="13">
        <v>19</v>
      </c>
      <c r="N647" s="14">
        <v>3400</v>
      </c>
      <c r="O647" s="14">
        <v>1.8766319E-2</v>
      </c>
      <c r="P647" s="14">
        <f t="shared" si="20"/>
        <v>63.8054846</v>
      </c>
      <c r="Q647" s="14">
        <f t="shared" si="21"/>
        <v>0</v>
      </c>
    </row>
    <row r="648" spans="1:17" x14ac:dyDescent="0.25">
      <c r="A648" s="45"/>
      <c r="J648" s="45"/>
      <c r="K648" s="1" t="s">
        <v>36</v>
      </c>
      <c r="L648" s="12" t="s">
        <v>82</v>
      </c>
      <c r="M648" s="13">
        <v>20</v>
      </c>
      <c r="N648" s="14">
        <v>3400</v>
      </c>
      <c r="O648" s="14">
        <v>1.7996741E-2</v>
      </c>
      <c r="P648" s="14">
        <f t="shared" si="20"/>
        <v>61.188919400000003</v>
      </c>
      <c r="Q648" s="14">
        <f t="shared" si="21"/>
        <v>0</v>
      </c>
    </row>
    <row r="649" spans="1:17" x14ac:dyDescent="0.25">
      <c r="A649" s="45"/>
      <c r="J649" s="45"/>
      <c r="K649" s="1" t="s">
        <v>36</v>
      </c>
      <c r="L649" s="12" t="s">
        <v>82</v>
      </c>
      <c r="M649" s="13">
        <v>21</v>
      </c>
      <c r="N649" s="14">
        <v>3400</v>
      </c>
      <c r="O649" s="14">
        <v>1.6998585E-2</v>
      </c>
      <c r="P649" s="14">
        <f t="shared" si="20"/>
        <v>57.795189000000001</v>
      </c>
      <c r="Q649" s="14">
        <f t="shared" si="21"/>
        <v>0</v>
      </c>
    </row>
    <row r="650" spans="1:17" x14ac:dyDescent="0.25">
      <c r="A650" s="45"/>
      <c r="J650" s="45"/>
      <c r="K650" s="1" t="s">
        <v>11</v>
      </c>
      <c r="L650" s="12" t="s">
        <v>82</v>
      </c>
      <c r="M650" s="13">
        <v>22</v>
      </c>
      <c r="N650" s="14">
        <v>3400</v>
      </c>
      <c r="O650" s="14">
        <v>1.3372287E-2</v>
      </c>
      <c r="P650" s="14">
        <f t="shared" si="20"/>
        <v>45.465775800000003</v>
      </c>
      <c r="Q650" s="14">
        <f t="shared" si="21"/>
        <v>0</v>
      </c>
    </row>
    <row r="651" spans="1:17" x14ac:dyDescent="0.25">
      <c r="A651" s="45"/>
      <c r="J651" s="45"/>
      <c r="K651" s="1" t="s">
        <v>11</v>
      </c>
      <c r="L651" s="12" t="s">
        <v>82</v>
      </c>
      <c r="M651" s="13">
        <v>23</v>
      </c>
      <c r="N651" s="14">
        <v>3400</v>
      </c>
      <c r="O651" s="14">
        <v>1.2271321999999999E-2</v>
      </c>
      <c r="P651" s="14">
        <f t="shared" si="20"/>
        <v>41.7224948</v>
      </c>
      <c r="Q651" s="14">
        <f t="shared" si="21"/>
        <v>0</v>
      </c>
    </row>
    <row r="652" spans="1:17" x14ac:dyDescent="0.25">
      <c r="A652" s="45"/>
      <c r="J652" s="45"/>
      <c r="K652" s="1" t="s">
        <v>11</v>
      </c>
      <c r="L652" s="12" t="s">
        <v>83</v>
      </c>
      <c r="M652" s="13">
        <v>0</v>
      </c>
      <c r="N652" s="14">
        <v>3390.01</v>
      </c>
      <c r="O652" s="14">
        <v>1.1353019000000001E-2</v>
      </c>
      <c r="P652" s="14">
        <f t="shared" si="20"/>
        <v>38.486847940190003</v>
      </c>
      <c r="Q652" s="14">
        <f t="shared" si="21"/>
        <v>0</v>
      </c>
    </row>
    <row r="653" spans="1:17" x14ac:dyDescent="0.25">
      <c r="A653" s="45"/>
      <c r="J653" s="45"/>
      <c r="K653" s="1" t="s">
        <v>11</v>
      </c>
      <c r="L653" s="12" t="s">
        <v>83</v>
      </c>
      <c r="M653" s="13">
        <v>1</v>
      </c>
      <c r="N653" s="14">
        <v>3155.01</v>
      </c>
      <c r="O653" s="14">
        <v>1.0772092E-2</v>
      </c>
      <c r="P653" s="14">
        <f t="shared" si="20"/>
        <v>33.986057980920002</v>
      </c>
      <c r="Q653" s="14">
        <f t="shared" si="21"/>
        <v>0</v>
      </c>
    </row>
    <row r="654" spans="1:17" x14ac:dyDescent="0.25">
      <c r="A654" s="45"/>
      <c r="J654" s="45"/>
      <c r="K654" s="1" t="s">
        <v>11</v>
      </c>
      <c r="L654" s="12" t="s">
        <v>83</v>
      </c>
      <c r="M654" s="13">
        <v>2</v>
      </c>
      <c r="N654" s="14">
        <v>3155.01</v>
      </c>
      <c r="O654" s="14">
        <v>1.0562480000000001E-2</v>
      </c>
      <c r="P654" s="14">
        <f t="shared" si="20"/>
        <v>33.324730024800004</v>
      </c>
      <c r="Q654" s="14">
        <f t="shared" si="21"/>
        <v>0</v>
      </c>
    </row>
    <row r="655" spans="1:17" x14ac:dyDescent="0.25">
      <c r="A655" s="45"/>
      <c r="J655" s="45"/>
      <c r="K655" s="1" t="s">
        <v>11</v>
      </c>
      <c r="L655" s="12" t="s">
        <v>83</v>
      </c>
      <c r="M655" s="13">
        <v>3</v>
      </c>
      <c r="N655" s="14">
        <v>3140</v>
      </c>
      <c r="O655" s="14">
        <v>1.0461666E-2</v>
      </c>
      <c r="P655" s="14">
        <f t="shared" si="20"/>
        <v>32.849631240000001</v>
      </c>
      <c r="Q655" s="14">
        <f t="shared" si="21"/>
        <v>0</v>
      </c>
    </row>
    <row r="656" spans="1:17" x14ac:dyDescent="0.25">
      <c r="A656" s="45"/>
      <c r="J656" s="45"/>
      <c r="K656" s="1" t="s">
        <v>11</v>
      </c>
      <c r="L656" s="12" t="s">
        <v>83</v>
      </c>
      <c r="M656" s="13">
        <v>4</v>
      </c>
      <c r="N656" s="14">
        <v>3173.18</v>
      </c>
      <c r="O656" s="14">
        <v>1.0521555E-2</v>
      </c>
      <c r="P656" s="14">
        <f t="shared" si="20"/>
        <v>33.386787894899996</v>
      </c>
      <c r="Q656" s="14">
        <f t="shared" si="21"/>
        <v>0</v>
      </c>
    </row>
    <row r="657" spans="1:17" x14ac:dyDescent="0.25">
      <c r="A657" s="45"/>
      <c r="J657" s="45"/>
      <c r="K657" s="1" t="s">
        <v>11</v>
      </c>
      <c r="L657" s="12" t="s">
        <v>83</v>
      </c>
      <c r="M657" s="13">
        <v>5</v>
      </c>
      <c r="N657" s="14">
        <v>3100.01</v>
      </c>
      <c r="O657" s="14">
        <v>1.0669282E-2</v>
      </c>
      <c r="P657" s="14">
        <f t="shared" si="20"/>
        <v>33.074880892820005</v>
      </c>
      <c r="Q657" s="14">
        <f t="shared" si="21"/>
        <v>0</v>
      </c>
    </row>
    <row r="658" spans="1:17" x14ac:dyDescent="0.25">
      <c r="A658" s="45"/>
      <c r="J658" s="45"/>
      <c r="K658" s="1" t="s">
        <v>21</v>
      </c>
      <c r="L658" s="12" t="s">
        <v>83</v>
      </c>
      <c r="M658" s="13">
        <v>6</v>
      </c>
      <c r="N658" s="14">
        <v>2890.26</v>
      </c>
      <c r="O658" s="14">
        <v>1.5703978E-2</v>
      </c>
      <c r="P658" s="14">
        <f t="shared" si="20"/>
        <v>45.388579454280006</v>
      </c>
      <c r="Q658" s="14">
        <f t="shared" si="21"/>
        <v>0</v>
      </c>
    </row>
    <row r="659" spans="1:17" x14ac:dyDescent="0.25">
      <c r="A659" s="45"/>
      <c r="J659" s="45"/>
      <c r="K659" s="1" t="s">
        <v>21</v>
      </c>
      <c r="L659" s="12" t="s">
        <v>83</v>
      </c>
      <c r="M659" s="13">
        <v>7</v>
      </c>
      <c r="N659" s="14">
        <v>2884.69</v>
      </c>
      <c r="O659" s="14">
        <v>1.9593789E-2</v>
      </c>
      <c r="P659" s="14">
        <f t="shared" si="20"/>
        <v>56.522007190410001</v>
      </c>
      <c r="Q659" s="14">
        <f t="shared" si="21"/>
        <v>0</v>
      </c>
    </row>
    <row r="660" spans="1:17" x14ac:dyDescent="0.25">
      <c r="A660" s="45"/>
      <c r="J660" s="45"/>
      <c r="K660" s="1" t="s">
        <v>21</v>
      </c>
      <c r="L660" s="12" t="s">
        <v>83</v>
      </c>
      <c r="M660" s="13">
        <v>8</v>
      </c>
      <c r="N660" s="14">
        <v>3390.1</v>
      </c>
      <c r="O660" s="14">
        <v>2.7419327E-2</v>
      </c>
      <c r="P660" s="14">
        <f t="shared" si="20"/>
        <v>92.954260462699992</v>
      </c>
      <c r="Q660" s="14">
        <f t="shared" si="21"/>
        <v>0</v>
      </c>
    </row>
    <row r="661" spans="1:17" x14ac:dyDescent="0.25">
      <c r="A661" s="45"/>
      <c r="J661" s="45"/>
      <c r="K661" s="1" t="s">
        <v>21</v>
      </c>
      <c r="L661" s="12" t="s">
        <v>83</v>
      </c>
      <c r="M661" s="13">
        <v>9</v>
      </c>
      <c r="N661" s="14">
        <v>3080</v>
      </c>
      <c r="O661" s="14">
        <v>3.1559676000000002E-2</v>
      </c>
      <c r="P661" s="14">
        <f t="shared" si="20"/>
        <v>97.203802080000003</v>
      </c>
      <c r="Q661" s="14">
        <f t="shared" si="21"/>
        <v>0</v>
      </c>
    </row>
    <row r="662" spans="1:17" x14ac:dyDescent="0.25">
      <c r="A662" s="45"/>
      <c r="J662" s="45"/>
      <c r="K662" s="1" t="s">
        <v>21</v>
      </c>
      <c r="L662" s="12" t="s">
        <v>83</v>
      </c>
      <c r="M662" s="13">
        <v>10</v>
      </c>
      <c r="N662" s="14">
        <v>3199</v>
      </c>
      <c r="O662" s="14">
        <v>3.2716538000000003E-2</v>
      </c>
      <c r="P662" s="14">
        <f t="shared" si="20"/>
        <v>104.66020506200002</v>
      </c>
      <c r="Q662" s="14">
        <f t="shared" si="21"/>
        <v>0</v>
      </c>
    </row>
    <row r="663" spans="1:17" x14ac:dyDescent="0.25">
      <c r="A663" s="45"/>
      <c r="J663" s="45"/>
      <c r="K663" s="1" t="s">
        <v>21</v>
      </c>
      <c r="L663" s="12" t="s">
        <v>83</v>
      </c>
      <c r="M663" s="13">
        <v>11</v>
      </c>
      <c r="N663" s="14">
        <v>2599.9899999999998</v>
      </c>
      <c r="O663" s="14">
        <v>3.3782567999999999E-2</v>
      </c>
      <c r="P663" s="14">
        <f t="shared" si="20"/>
        <v>87.834338974319991</v>
      </c>
      <c r="Q663" s="14">
        <f t="shared" si="21"/>
        <v>0</v>
      </c>
    </row>
    <row r="664" spans="1:17" x14ac:dyDescent="0.25">
      <c r="A664" s="45"/>
      <c r="J664" s="45"/>
      <c r="K664" s="1" t="s">
        <v>21</v>
      </c>
      <c r="L664" s="12" t="s">
        <v>83</v>
      </c>
      <c r="M664" s="13">
        <v>12</v>
      </c>
      <c r="N664" s="14">
        <v>1790</v>
      </c>
      <c r="O664" s="14">
        <v>3.2752470999999998E-2</v>
      </c>
      <c r="P664" s="14">
        <f t="shared" si="20"/>
        <v>58.626923089999998</v>
      </c>
      <c r="Q664" s="14">
        <f t="shared" si="21"/>
        <v>0</v>
      </c>
    </row>
    <row r="665" spans="1:17" x14ac:dyDescent="0.25">
      <c r="A665" s="45"/>
      <c r="J665" s="45"/>
      <c r="K665" s="1" t="s">
        <v>21</v>
      </c>
      <c r="L665" s="12" t="s">
        <v>83</v>
      </c>
      <c r="M665" s="13">
        <v>13</v>
      </c>
      <c r="N665" s="14">
        <v>2587.1799999999998</v>
      </c>
      <c r="O665" s="14">
        <v>3.1856127999999997E-2</v>
      </c>
      <c r="P665" s="14">
        <f t="shared" si="20"/>
        <v>82.417537239039987</v>
      </c>
      <c r="Q665" s="14">
        <f t="shared" si="21"/>
        <v>0</v>
      </c>
    </row>
    <row r="666" spans="1:17" x14ac:dyDescent="0.25">
      <c r="A666" s="45"/>
      <c r="J666" s="45"/>
      <c r="K666" s="1" t="s">
        <v>21</v>
      </c>
      <c r="L666" s="12" t="s">
        <v>83</v>
      </c>
      <c r="M666" s="13">
        <v>14</v>
      </c>
      <c r="N666" s="14">
        <v>3079.99</v>
      </c>
      <c r="O666" s="14">
        <v>3.3594913999999997E-2</v>
      </c>
      <c r="P666" s="14">
        <f t="shared" si="20"/>
        <v>103.47199917085999</v>
      </c>
      <c r="Q666" s="14">
        <f t="shared" si="21"/>
        <v>0</v>
      </c>
    </row>
    <row r="667" spans="1:17" x14ac:dyDescent="0.25">
      <c r="A667" s="45"/>
      <c r="J667" s="45"/>
      <c r="K667" s="1" t="s">
        <v>21</v>
      </c>
      <c r="L667" s="12" t="s">
        <v>83</v>
      </c>
      <c r="M667" s="13">
        <v>15</v>
      </c>
      <c r="N667" s="14">
        <v>2980.85</v>
      </c>
      <c r="O667" s="14">
        <v>3.3155726000000003E-2</v>
      </c>
      <c r="P667" s="14">
        <f t="shared" si="20"/>
        <v>98.832245847100012</v>
      </c>
      <c r="Q667" s="14">
        <f t="shared" si="21"/>
        <v>0</v>
      </c>
    </row>
    <row r="668" spans="1:17" x14ac:dyDescent="0.25">
      <c r="A668" s="45"/>
      <c r="J668" s="45"/>
      <c r="K668" s="1" t="s">
        <v>21</v>
      </c>
      <c r="L668" s="12" t="s">
        <v>83</v>
      </c>
      <c r="M668" s="13">
        <v>16</v>
      </c>
      <c r="N668" s="14">
        <v>3088.95</v>
      </c>
      <c r="O668" s="14">
        <v>3.1802227000000002E-2</v>
      </c>
      <c r="P668" s="14">
        <f t="shared" si="20"/>
        <v>98.235489091649995</v>
      </c>
      <c r="Q668" s="14">
        <f t="shared" si="21"/>
        <v>0</v>
      </c>
    </row>
    <row r="669" spans="1:17" x14ac:dyDescent="0.25">
      <c r="A669" s="45"/>
      <c r="J669" s="45"/>
      <c r="K669" s="1" t="s">
        <v>36</v>
      </c>
      <c r="L669" s="12" t="s">
        <v>83</v>
      </c>
      <c r="M669" s="13">
        <v>17</v>
      </c>
      <c r="N669" s="14">
        <v>3378.1</v>
      </c>
      <c r="O669" s="14">
        <v>2.4871036999999999E-2</v>
      </c>
      <c r="P669" s="14">
        <f t="shared" si="20"/>
        <v>84.0168500897</v>
      </c>
      <c r="Q669" s="14">
        <f t="shared" si="21"/>
        <v>0</v>
      </c>
    </row>
    <row r="670" spans="1:17" x14ac:dyDescent="0.25">
      <c r="A670" s="45"/>
      <c r="J670" s="45"/>
      <c r="K670" s="1" t="s">
        <v>36</v>
      </c>
      <c r="L670" s="12" t="s">
        <v>83</v>
      </c>
      <c r="M670" s="13">
        <v>18</v>
      </c>
      <c r="N670" s="14">
        <v>3400</v>
      </c>
      <c r="O670" s="14">
        <v>2.1941451000000001E-2</v>
      </c>
      <c r="P670" s="14">
        <f t="shared" si="20"/>
        <v>74.600933400000002</v>
      </c>
      <c r="Q670" s="14">
        <f t="shared" si="21"/>
        <v>0</v>
      </c>
    </row>
    <row r="671" spans="1:17" x14ac:dyDescent="0.25">
      <c r="A671" s="45"/>
      <c r="J671" s="45"/>
      <c r="K671" s="1" t="s">
        <v>36</v>
      </c>
      <c r="L671" s="12" t="s">
        <v>83</v>
      </c>
      <c r="M671" s="13">
        <v>19</v>
      </c>
      <c r="N671" s="14">
        <v>3400</v>
      </c>
      <c r="O671" s="14">
        <v>1.9255415000000001E-2</v>
      </c>
      <c r="P671" s="14">
        <f t="shared" si="20"/>
        <v>65.468411000000003</v>
      </c>
      <c r="Q671" s="14">
        <f t="shared" si="21"/>
        <v>0</v>
      </c>
    </row>
    <row r="672" spans="1:17" x14ac:dyDescent="0.25">
      <c r="A672" s="45"/>
      <c r="J672" s="45"/>
      <c r="K672" s="1" t="s">
        <v>36</v>
      </c>
      <c r="L672" s="12" t="s">
        <v>83</v>
      </c>
      <c r="M672" s="13">
        <v>20</v>
      </c>
      <c r="N672" s="14">
        <v>3400</v>
      </c>
      <c r="O672" s="14">
        <v>1.8479848E-2</v>
      </c>
      <c r="P672" s="14">
        <f t="shared" si="20"/>
        <v>62.831483200000001</v>
      </c>
      <c r="Q672" s="14">
        <f t="shared" si="21"/>
        <v>0</v>
      </c>
    </row>
    <row r="673" spans="1:17" x14ac:dyDescent="0.25">
      <c r="A673" s="45"/>
      <c r="J673" s="45"/>
      <c r="K673" s="1" t="s">
        <v>36</v>
      </c>
      <c r="L673" s="12" t="s">
        <v>83</v>
      </c>
      <c r="M673" s="13">
        <v>21</v>
      </c>
      <c r="N673" s="14">
        <v>3400</v>
      </c>
      <c r="O673" s="14">
        <v>1.7365907E-2</v>
      </c>
      <c r="P673" s="14">
        <f t="shared" si="20"/>
        <v>59.044083800000003</v>
      </c>
      <c r="Q673" s="14">
        <f t="shared" si="21"/>
        <v>0</v>
      </c>
    </row>
    <row r="674" spans="1:17" x14ac:dyDescent="0.25">
      <c r="A674" s="45"/>
      <c r="J674" s="45"/>
      <c r="K674" s="1" t="s">
        <v>11</v>
      </c>
      <c r="L674" s="12" t="s">
        <v>83</v>
      </c>
      <c r="M674" s="13">
        <v>22</v>
      </c>
      <c r="N674" s="14">
        <v>3400</v>
      </c>
      <c r="O674" s="14">
        <v>1.3644784E-2</v>
      </c>
      <c r="P674" s="14">
        <f t="shared" si="20"/>
        <v>46.392265600000002</v>
      </c>
      <c r="Q674" s="14">
        <f t="shared" si="21"/>
        <v>0</v>
      </c>
    </row>
    <row r="675" spans="1:17" x14ac:dyDescent="0.25">
      <c r="A675" s="45"/>
      <c r="J675" s="45"/>
      <c r="K675" s="1" t="s">
        <v>11</v>
      </c>
      <c r="L675" s="12" t="s">
        <v>83</v>
      </c>
      <c r="M675" s="13">
        <v>23</v>
      </c>
      <c r="N675" s="14">
        <v>3400</v>
      </c>
      <c r="O675" s="14">
        <v>1.2497902999999999E-2</v>
      </c>
      <c r="P675" s="14">
        <f t="shared" si="20"/>
        <v>42.492870199999999</v>
      </c>
      <c r="Q675" s="14">
        <f t="shared" si="21"/>
        <v>0</v>
      </c>
    </row>
    <row r="676" spans="1:17" x14ac:dyDescent="0.25">
      <c r="A676" s="45"/>
      <c r="J676" s="45"/>
      <c r="K676" s="1" t="s">
        <v>11</v>
      </c>
      <c r="L676" s="12" t="s">
        <v>84</v>
      </c>
      <c r="M676" s="13">
        <v>0</v>
      </c>
      <c r="N676" s="14">
        <v>3250.01</v>
      </c>
      <c r="O676" s="14">
        <v>1.1431873E-2</v>
      </c>
      <c r="P676" s="14">
        <f t="shared" si="20"/>
        <v>37.153701568730007</v>
      </c>
      <c r="Q676" s="14">
        <f t="shared" si="21"/>
        <v>0</v>
      </c>
    </row>
    <row r="677" spans="1:17" x14ac:dyDescent="0.25">
      <c r="A677" s="45"/>
      <c r="J677" s="45"/>
      <c r="K677" s="1" t="s">
        <v>11</v>
      </c>
      <c r="L677" s="12" t="s">
        <v>84</v>
      </c>
      <c r="M677" s="13">
        <v>1</v>
      </c>
      <c r="N677" s="14">
        <v>3200.01</v>
      </c>
      <c r="O677" s="14">
        <v>1.0826990999999999E-2</v>
      </c>
      <c r="P677" s="14">
        <f t="shared" si="20"/>
        <v>34.646479469909998</v>
      </c>
      <c r="Q677" s="14">
        <f t="shared" si="21"/>
        <v>0</v>
      </c>
    </row>
    <row r="678" spans="1:17" x14ac:dyDescent="0.25">
      <c r="A678" s="45"/>
      <c r="J678" s="45"/>
      <c r="K678" s="1" t="s">
        <v>11</v>
      </c>
      <c r="L678" s="12" t="s">
        <v>84</v>
      </c>
      <c r="M678" s="13">
        <v>2</v>
      </c>
      <c r="N678" s="14">
        <v>3156.77</v>
      </c>
      <c r="O678" s="14">
        <v>1.0592424E-2</v>
      </c>
      <c r="P678" s="14">
        <f t="shared" si="20"/>
        <v>33.437846310479998</v>
      </c>
      <c r="Q678" s="14">
        <f t="shared" si="21"/>
        <v>0</v>
      </c>
    </row>
    <row r="679" spans="1:17" x14ac:dyDescent="0.25">
      <c r="A679" s="45"/>
      <c r="J679" s="45"/>
      <c r="K679" s="1" t="s">
        <v>11</v>
      </c>
      <c r="L679" s="12" t="s">
        <v>84</v>
      </c>
      <c r="M679" s="13">
        <v>3</v>
      </c>
      <c r="N679" s="14">
        <v>3100</v>
      </c>
      <c r="O679" s="14">
        <v>1.0480631000000001E-2</v>
      </c>
      <c r="P679" s="14">
        <f t="shared" si="20"/>
        <v>32.489956100000001</v>
      </c>
      <c r="Q679" s="14">
        <f t="shared" si="21"/>
        <v>0</v>
      </c>
    </row>
    <row r="680" spans="1:17" x14ac:dyDescent="0.25">
      <c r="A680" s="45"/>
      <c r="J680" s="45"/>
      <c r="K680" s="1" t="s">
        <v>11</v>
      </c>
      <c r="L680" s="12" t="s">
        <v>84</v>
      </c>
      <c r="M680" s="13">
        <v>4</v>
      </c>
      <c r="N680" s="14">
        <v>2999.01</v>
      </c>
      <c r="O680" s="14">
        <v>1.0546509000000001E-2</v>
      </c>
      <c r="P680" s="14">
        <f t="shared" si="20"/>
        <v>31.629085956090005</v>
      </c>
      <c r="Q680" s="14">
        <f t="shared" si="21"/>
        <v>0</v>
      </c>
    </row>
    <row r="681" spans="1:17" x14ac:dyDescent="0.25">
      <c r="A681" s="45"/>
      <c r="J681" s="45"/>
      <c r="K681" s="1" t="s">
        <v>11</v>
      </c>
      <c r="L681" s="12" t="s">
        <v>84</v>
      </c>
      <c r="M681" s="13">
        <v>5</v>
      </c>
      <c r="N681" s="14">
        <v>2500</v>
      </c>
      <c r="O681" s="14">
        <v>1.0707212000000001E-2</v>
      </c>
      <c r="P681" s="14">
        <f t="shared" si="20"/>
        <v>26.768030000000003</v>
      </c>
      <c r="Q681" s="14">
        <f t="shared" si="21"/>
        <v>0</v>
      </c>
    </row>
    <row r="682" spans="1:17" x14ac:dyDescent="0.25">
      <c r="A682" s="45"/>
      <c r="J682" s="45"/>
      <c r="K682" s="1" t="s">
        <v>21</v>
      </c>
      <c r="L682" s="12" t="s">
        <v>84</v>
      </c>
      <c r="M682" s="13">
        <v>6</v>
      </c>
      <c r="N682" s="14">
        <v>2700</v>
      </c>
      <c r="O682" s="14">
        <v>1.5748894999999999E-2</v>
      </c>
      <c r="P682" s="14">
        <f t="shared" si="20"/>
        <v>42.522016499999999</v>
      </c>
      <c r="Q682" s="14">
        <f t="shared" si="21"/>
        <v>0</v>
      </c>
    </row>
    <row r="683" spans="1:17" x14ac:dyDescent="0.25">
      <c r="A683" s="45"/>
      <c r="J683" s="45"/>
      <c r="K683" s="1" t="s">
        <v>21</v>
      </c>
      <c r="L683" s="12" t="s">
        <v>84</v>
      </c>
      <c r="M683" s="13">
        <v>7</v>
      </c>
      <c r="N683" s="14">
        <v>2410.1</v>
      </c>
      <c r="O683" s="14">
        <v>1.9782441000000001E-2</v>
      </c>
      <c r="P683" s="14">
        <f t="shared" si="20"/>
        <v>47.6776610541</v>
      </c>
      <c r="Q683" s="14">
        <f t="shared" si="21"/>
        <v>0</v>
      </c>
    </row>
    <row r="684" spans="1:17" x14ac:dyDescent="0.25">
      <c r="A684" s="45"/>
      <c r="J684" s="45"/>
      <c r="K684" s="1" t="s">
        <v>21</v>
      </c>
      <c r="L684" s="12" t="s">
        <v>84</v>
      </c>
      <c r="M684" s="13">
        <v>8</v>
      </c>
      <c r="N684" s="14">
        <v>3400</v>
      </c>
      <c r="O684" s="14">
        <v>2.7902434E-2</v>
      </c>
      <c r="P684" s="14">
        <f t="shared" si="20"/>
        <v>94.868275600000004</v>
      </c>
      <c r="Q684" s="14">
        <f t="shared" si="21"/>
        <v>0</v>
      </c>
    </row>
    <row r="685" spans="1:17" x14ac:dyDescent="0.25">
      <c r="A685" s="45"/>
      <c r="J685" s="45"/>
      <c r="K685" s="1" t="s">
        <v>21</v>
      </c>
      <c r="L685" s="12" t="s">
        <v>84</v>
      </c>
      <c r="M685" s="13">
        <v>9</v>
      </c>
      <c r="N685" s="14">
        <v>3200.01</v>
      </c>
      <c r="O685" s="14">
        <v>3.2366184999999999E-2</v>
      </c>
      <c r="P685" s="14">
        <f t="shared" si="20"/>
        <v>103.57211566185001</v>
      </c>
      <c r="Q685" s="14">
        <f t="shared" si="21"/>
        <v>0</v>
      </c>
    </row>
    <row r="686" spans="1:17" x14ac:dyDescent="0.25">
      <c r="A686" s="45"/>
      <c r="J686" s="45"/>
      <c r="K686" s="1" t="s">
        <v>21</v>
      </c>
      <c r="L686" s="12" t="s">
        <v>84</v>
      </c>
      <c r="M686" s="13">
        <v>10</v>
      </c>
      <c r="N686" s="14">
        <v>2299</v>
      </c>
      <c r="O686" s="14">
        <v>3.3532030999999997E-2</v>
      </c>
      <c r="P686" s="14">
        <f t="shared" si="20"/>
        <v>77.090139268999991</v>
      </c>
      <c r="Q686" s="14">
        <f t="shared" si="21"/>
        <v>0</v>
      </c>
    </row>
    <row r="687" spans="1:17" x14ac:dyDescent="0.25">
      <c r="A687" s="45"/>
      <c r="J687" s="45"/>
      <c r="K687" s="1" t="s">
        <v>21</v>
      </c>
      <c r="L687" s="12" t="s">
        <v>84</v>
      </c>
      <c r="M687" s="13">
        <v>11</v>
      </c>
      <c r="N687" s="14">
        <v>2398.9899999999998</v>
      </c>
      <c r="O687" s="14">
        <v>3.4586082999999997E-2</v>
      </c>
      <c r="P687" s="14">
        <f t="shared" si="20"/>
        <v>82.97166725616998</v>
      </c>
      <c r="Q687" s="14">
        <f t="shared" si="21"/>
        <v>0</v>
      </c>
    </row>
    <row r="688" spans="1:17" x14ac:dyDescent="0.25">
      <c r="A688" s="45"/>
      <c r="J688" s="45"/>
      <c r="K688" s="1" t="s">
        <v>21</v>
      </c>
      <c r="L688" s="12" t="s">
        <v>84</v>
      </c>
      <c r="M688" s="13">
        <v>12</v>
      </c>
      <c r="N688" s="14">
        <v>1790</v>
      </c>
      <c r="O688" s="14">
        <v>3.3549996999999998E-2</v>
      </c>
      <c r="P688" s="14">
        <f t="shared" si="20"/>
        <v>60.054494629999994</v>
      </c>
      <c r="Q688" s="14">
        <f t="shared" si="21"/>
        <v>0</v>
      </c>
    </row>
    <row r="689" spans="1:17" x14ac:dyDescent="0.25">
      <c r="A689" s="45"/>
      <c r="J689" s="45"/>
      <c r="K689" s="1" t="s">
        <v>21</v>
      </c>
      <c r="L689" s="12" t="s">
        <v>84</v>
      </c>
      <c r="M689" s="13">
        <v>13</v>
      </c>
      <c r="N689" s="14">
        <v>3000.01</v>
      </c>
      <c r="O689" s="14">
        <v>3.2473986000000003E-2</v>
      </c>
      <c r="P689" s="14">
        <f t="shared" si="20"/>
        <v>97.422282739860023</v>
      </c>
      <c r="Q689" s="14">
        <f t="shared" si="21"/>
        <v>0</v>
      </c>
    </row>
    <row r="690" spans="1:17" x14ac:dyDescent="0.25">
      <c r="A690" s="45"/>
      <c r="J690" s="45"/>
      <c r="K690" s="1" t="s">
        <v>21</v>
      </c>
      <c r="L690" s="12" t="s">
        <v>84</v>
      </c>
      <c r="M690" s="13">
        <v>14</v>
      </c>
      <c r="N690" s="14">
        <v>3198.48</v>
      </c>
      <c r="O690" s="14">
        <v>3.4140904999999999E-2</v>
      </c>
      <c r="P690" s="14">
        <f t="shared" si="20"/>
        <v>109.1990018244</v>
      </c>
      <c r="Q690" s="14">
        <f t="shared" si="21"/>
        <v>0</v>
      </c>
    </row>
    <row r="691" spans="1:17" x14ac:dyDescent="0.25">
      <c r="A691" s="45"/>
      <c r="J691" s="45"/>
      <c r="K691" s="1" t="s">
        <v>21</v>
      </c>
      <c r="L691" s="12" t="s">
        <v>84</v>
      </c>
      <c r="M691" s="13">
        <v>15</v>
      </c>
      <c r="N691" s="14">
        <v>3060.5</v>
      </c>
      <c r="O691" s="14">
        <v>3.3424229999999999E-2</v>
      </c>
      <c r="P691" s="14">
        <f t="shared" si="20"/>
        <v>102.294855915</v>
      </c>
      <c r="Q691" s="14">
        <f t="shared" si="21"/>
        <v>0</v>
      </c>
    </row>
    <row r="692" spans="1:17" x14ac:dyDescent="0.25">
      <c r="A692" s="45"/>
      <c r="J692" s="45"/>
      <c r="K692" s="1" t="s">
        <v>21</v>
      </c>
      <c r="L692" s="12" t="s">
        <v>84</v>
      </c>
      <c r="M692" s="13">
        <v>16</v>
      </c>
      <c r="N692" s="14">
        <v>3150</v>
      </c>
      <c r="O692" s="14">
        <v>3.2043781E-2</v>
      </c>
      <c r="P692" s="14">
        <f t="shared" si="20"/>
        <v>100.93791015000001</v>
      </c>
      <c r="Q692" s="14">
        <f t="shared" si="21"/>
        <v>0</v>
      </c>
    </row>
    <row r="693" spans="1:17" x14ac:dyDescent="0.25">
      <c r="A693" s="45"/>
      <c r="J693" s="45"/>
      <c r="K693" s="1" t="s">
        <v>36</v>
      </c>
      <c r="L693" s="12" t="s">
        <v>84</v>
      </c>
      <c r="M693" s="13">
        <v>17</v>
      </c>
      <c r="N693" s="14">
        <v>3400</v>
      </c>
      <c r="O693" s="14">
        <v>2.5105603000000001E-2</v>
      </c>
      <c r="P693" s="14">
        <f t="shared" si="20"/>
        <v>85.359050199999999</v>
      </c>
      <c r="Q693" s="14">
        <f t="shared" si="21"/>
        <v>0</v>
      </c>
    </row>
    <row r="694" spans="1:17" x14ac:dyDescent="0.25">
      <c r="A694" s="45"/>
      <c r="J694" s="45"/>
      <c r="K694" s="1" t="s">
        <v>36</v>
      </c>
      <c r="L694" s="12" t="s">
        <v>84</v>
      </c>
      <c r="M694" s="13">
        <v>18</v>
      </c>
      <c r="N694" s="14">
        <v>3198.48</v>
      </c>
      <c r="O694" s="14">
        <v>2.2159049E-2</v>
      </c>
      <c r="P694" s="14">
        <f t="shared" si="20"/>
        <v>70.875275045519999</v>
      </c>
      <c r="Q694" s="14">
        <f t="shared" si="21"/>
        <v>0</v>
      </c>
    </row>
    <row r="695" spans="1:17" x14ac:dyDescent="0.25">
      <c r="A695" s="45"/>
      <c r="J695" s="45"/>
      <c r="K695" s="1" t="s">
        <v>36</v>
      </c>
      <c r="L695" s="12" t="s">
        <v>84</v>
      </c>
      <c r="M695" s="13">
        <v>19</v>
      </c>
      <c r="N695" s="14">
        <v>3400</v>
      </c>
      <c r="O695" s="14">
        <v>1.9447061000000002E-2</v>
      </c>
      <c r="P695" s="14">
        <f t="shared" si="20"/>
        <v>66.120007400000006</v>
      </c>
      <c r="Q695" s="14">
        <f t="shared" si="21"/>
        <v>0</v>
      </c>
    </row>
    <row r="696" spans="1:17" x14ac:dyDescent="0.25">
      <c r="A696" s="45"/>
      <c r="J696" s="45"/>
      <c r="K696" s="1" t="s">
        <v>36</v>
      </c>
      <c r="L696" s="12" t="s">
        <v>84</v>
      </c>
      <c r="M696" s="13">
        <v>20</v>
      </c>
      <c r="N696" s="14">
        <v>3400</v>
      </c>
      <c r="O696" s="14">
        <v>1.8566688000000001E-2</v>
      </c>
      <c r="P696" s="14">
        <f t="shared" si="20"/>
        <v>63.126739200000003</v>
      </c>
      <c r="Q696" s="14">
        <f t="shared" si="21"/>
        <v>0</v>
      </c>
    </row>
    <row r="697" spans="1:17" x14ac:dyDescent="0.25">
      <c r="A697" s="45"/>
      <c r="J697" s="45"/>
      <c r="K697" s="1" t="s">
        <v>36</v>
      </c>
      <c r="L697" s="12" t="s">
        <v>84</v>
      </c>
      <c r="M697" s="13">
        <v>21</v>
      </c>
      <c r="N697" s="14">
        <v>3400</v>
      </c>
      <c r="O697" s="14">
        <v>1.7446757E-2</v>
      </c>
      <c r="P697" s="14">
        <f t="shared" si="20"/>
        <v>59.318973800000002</v>
      </c>
      <c r="Q697" s="14">
        <f t="shared" si="21"/>
        <v>0</v>
      </c>
    </row>
    <row r="698" spans="1:17" x14ac:dyDescent="0.25">
      <c r="A698" s="45"/>
      <c r="J698" s="45"/>
      <c r="K698" s="1" t="s">
        <v>11</v>
      </c>
      <c r="L698" s="12" t="s">
        <v>84</v>
      </c>
      <c r="M698" s="13">
        <v>22</v>
      </c>
      <c r="N698" s="14">
        <v>3220.01</v>
      </c>
      <c r="O698" s="14">
        <v>1.3707667E-2</v>
      </c>
      <c r="P698" s="14">
        <f t="shared" si="20"/>
        <v>44.138824816670002</v>
      </c>
      <c r="Q698" s="14">
        <f t="shared" si="21"/>
        <v>0</v>
      </c>
    </row>
    <row r="699" spans="1:17" x14ac:dyDescent="0.25">
      <c r="A699" s="45"/>
      <c r="J699" s="45"/>
      <c r="K699" s="1" t="s">
        <v>11</v>
      </c>
      <c r="L699" s="12" t="s">
        <v>84</v>
      </c>
      <c r="M699" s="13">
        <v>23</v>
      </c>
      <c r="N699" s="14">
        <v>2776.99</v>
      </c>
      <c r="O699" s="14">
        <v>1.2573763E-2</v>
      </c>
      <c r="P699" s="14">
        <f t="shared" si="20"/>
        <v>34.917214113369994</v>
      </c>
      <c r="Q699" s="14">
        <f t="shared" si="21"/>
        <v>0</v>
      </c>
    </row>
    <row r="700" spans="1:17" x14ac:dyDescent="0.25">
      <c r="A700" s="45"/>
      <c r="J700" s="45"/>
      <c r="K700" s="1" t="s">
        <v>11</v>
      </c>
      <c r="L700" s="12" t="s">
        <v>85</v>
      </c>
      <c r="M700" s="13">
        <v>0</v>
      </c>
      <c r="N700" s="14">
        <v>3150</v>
      </c>
      <c r="O700" s="14">
        <v>1.1609545000000001E-2</v>
      </c>
      <c r="P700" s="14">
        <f t="shared" si="20"/>
        <v>36.570066750000002</v>
      </c>
      <c r="Q700" s="14">
        <f t="shared" si="21"/>
        <v>0</v>
      </c>
    </row>
    <row r="701" spans="1:17" x14ac:dyDescent="0.25">
      <c r="A701" s="45"/>
      <c r="J701" s="45"/>
      <c r="K701" s="1" t="s">
        <v>11</v>
      </c>
      <c r="L701" s="12" t="s">
        <v>85</v>
      </c>
      <c r="M701" s="13">
        <v>1</v>
      </c>
      <c r="N701" s="14">
        <v>3150</v>
      </c>
      <c r="O701" s="14">
        <v>1.0974718E-2</v>
      </c>
      <c r="P701" s="14">
        <f t="shared" si="20"/>
        <v>34.570361699999999</v>
      </c>
      <c r="Q701" s="14">
        <f t="shared" si="21"/>
        <v>0</v>
      </c>
    </row>
    <row r="702" spans="1:17" x14ac:dyDescent="0.25">
      <c r="A702" s="45"/>
      <c r="J702" s="45"/>
      <c r="K702" s="1" t="s">
        <v>11</v>
      </c>
      <c r="L702" s="12" t="s">
        <v>85</v>
      </c>
      <c r="M702" s="13">
        <v>2</v>
      </c>
      <c r="N702" s="14">
        <v>2599.02</v>
      </c>
      <c r="O702" s="14">
        <v>1.0737157000000001E-2</v>
      </c>
      <c r="P702" s="14">
        <f t="shared" si="20"/>
        <v>27.90608578614</v>
      </c>
      <c r="Q702" s="14">
        <f t="shared" si="21"/>
        <v>0</v>
      </c>
    </row>
    <row r="703" spans="1:17" x14ac:dyDescent="0.25">
      <c r="A703" s="45"/>
      <c r="J703" s="45"/>
      <c r="K703" s="1" t="s">
        <v>11</v>
      </c>
      <c r="L703" s="12" t="s">
        <v>85</v>
      </c>
      <c r="M703" s="13">
        <v>3</v>
      </c>
      <c r="N703" s="14">
        <v>3000</v>
      </c>
      <c r="O703" s="14">
        <v>1.0614383999999999E-2</v>
      </c>
      <c r="P703" s="14">
        <f t="shared" si="20"/>
        <v>31.843151999999996</v>
      </c>
      <c r="Q703" s="14">
        <f t="shared" si="21"/>
        <v>0</v>
      </c>
    </row>
    <row r="704" spans="1:17" x14ac:dyDescent="0.25">
      <c r="A704" s="45"/>
      <c r="J704" s="45"/>
      <c r="K704" s="1" t="s">
        <v>11</v>
      </c>
      <c r="L704" s="12" t="s">
        <v>85</v>
      </c>
      <c r="M704" s="13">
        <v>4</v>
      </c>
      <c r="N704" s="14">
        <v>3178.48</v>
      </c>
      <c r="O704" s="14">
        <v>1.0655308E-2</v>
      </c>
      <c r="P704" s="14">
        <f t="shared" si="20"/>
        <v>33.867683371840002</v>
      </c>
      <c r="Q704" s="14">
        <f t="shared" si="21"/>
        <v>0</v>
      </c>
    </row>
    <row r="705" spans="1:17" x14ac:dyDescent="0.25">
      <c r="A705" s="45"/>
      <c r="J705" s="45"/>
      <c r="K705" s="1" t="s">
        <v>11</v>
      </c>
      <c r="L705" s="12" t="s">
        <v>85</v>
      </c>
      <c r="M705" s="13">
        <v>5</v>
      </c>
      <c r="N705" s="14">
        <v>2999.01</v>
      </c>
      <c r="O705" s="14">
        <v>1.0816011E-2</v>
      </c>
      <c r="P705" s="14">
        <f t="shared" si="20"/>
        <v>32.437325149110002</v>
      </c>
      <c r="Q705" s="14">
        <f t="shared" si="21"/>
        <v>0</v>
      </c>
    </row>
    <row r="706" spans="1:17" x14ac:dyDescent="0.25">
      <c r="A706" s="45"/>
      <c r="J706" s="45"/>
      <c r="K706" s="1" t="s">
        <v>21</v>
      </c>
      <c r="L706" s="12" t="s">
        <v>85</v>
      </c>
      <c r="M706" s="13">
        <v>6</v>
      </c>
      <c r="N706" s="14">
        <v>2850.99</v>
      </c>
      <c r="O706" s="14">
        <v>1.5918581000000001E-2</v>
      </c>
      <c r="P706" s="14">
        <f t="shared" si="20"/>
        <v>45.383715245189997</v>
      </c>
      <c r="Q706" s="14">
        <f t="shared" si="21"/>
        <v>0</v>
      </c>
    </row>
    <row r="707" spans="1:17" x14ac:dyDescent="0.25">
      <c r="A707" s="45"/>
      <c r="J707" s="45"/>
      <c r="K707" s="1" t="s">
        <v>21</v>
      </c>
      <c r="L707" s="12" t="s">
        <v>85</v>
      </c>
      <c r="M707" s="13">
        <v>7</v>
      </c>
      <c r="N707" s="14">
        <v>1895</v>
      </c>
      <c r="O707" s="14">
        <v>1.9916194000000002E-2</v>
      </c>
      <c r="P707" s="14">
        <f t="shared" si="20"/>
        <v>37.741187630000006</v>
      </c>
      <c r="Q707" s="14">
        <f t="shared" si="21"/>
        <v>0</v>
      </c>
    </row>
    <row r="708" spans="1:17" x14ac:dyDescent="0.25">
      <c r="A708" s="45"/>
      <c r="J708" s="45"/>
      <c r="K708" s="1" t="s">
        <v>21</v>
      </c>
      <c r="L708" s="12" t="s">
        <v>85</v>
      </c>
      <c r="M708" s="13">
        <v>8</v>
      </c>
      <c r="N708" s="14">
        <v>3319.99</v>
      </c>
      <c r="O708" s="14">
        <v>2.7956334999999999E-2</v>
      </c>
      <c r="P708" s="14">
        <f t="shared" si="20"/>
        <v>92.814752636649985</v>
      </c>
      <c r="Q708" s="14">
        <f t="shared" si="21"/>
        <v>0</v>
      </c>
    </row>
    <row r="709" spans="1:17" x14ac:dyDescent="0.25">
      <c r="A709" s="45"/>
      <c r="J709" s="45"/>
      <c r="K709" s="1" t="s">
        <v>21</v>
      </c>
      <c r="L709" s="12" t="s">
        <v>85</v>
      </c>
      <c r="M709" s="13">
        <v>9</v>
      </c>
      <c r="N709" s="14">
        <v>3300</v>
      </c>
      <c r="O709" s="14">
        <v>3.2277348999999997E-2</v>
      </c>
      <c r="P709" s="14">
        <f t="shared" ref="P709:P747" si="22">IF($C$4="SGÖF+X",O709*N709*(1+$C$5/100),O709*(N709+$C$5))</f>
        <v>106.51525169999999</v>
      </c>
      <c r="Q709" s="14">
        <f t="shared" ref="Q709:Q747" si="23">IFERROR(O709*$I$6*(1+$C$7/100),0)</f>
        <v>0</v>
      </c>
    </row>
    <row r="710" spans="1:17" x14ac:dyDescent="0.25">
      <c r="A710" s="45"/>
      <c r="J710" s="45"/>
      <c r="K710" s="1" t="s">
        <v>21</v>
      </c>
      <c r="L710" s="12" t="s">
        <v>85</v>
      </c>
      <c r="M710" s="13">
        <v>10</v>
      </c>
      <c r="N710" s="14">
        <v>3155</v>
      </c>
      <c r="O710" s="14">
        <v>3.3307445999999997E-2</v>
      </c>
      <c r="P710" s="14">
        <f t="shared" si="22"/>
        <v>105.08499212999999</v>
      </c>
      <c r="Q710" s="14">
        <f t="shared" si="23"/>
        <v>0</v>
      </c>
    </row>
    <row r="711" spans="1:17" x14ac:dyDescent="0.25">
      <c r="A711" s="45"/>
      <c r="J711" s="45"/>
      <c r="K711" s="1" t="s">
        <v>21</v>
      </c>
      <c r="L711" s="12" t="s">
        <v>85</v>
      </c>
      <c r="M711" s="13">
        <v>11</v>
      </c>
      <c r="N711" s="14">
        <v>3258.04</v>
      </c>
      <c r="O711" s="14">
        <v>3.4167854999999997E-2</v>
      </c>
      <c r="P711" s="14">
        <f t="shared" si="22"/>
        <v>111.32023830419999</v>
      </c>
      <c r="Q711" s="14">
        <f t="shared" si="23"/>
        <v>0</v>
      </c>
    </row>
    <row r="712" spans="1:17" x14ac:dyDescent="0.25">
      <c r="A712" s="45"/>
      <c r="J712" s="45"/>
      <c r="K712" s="1" t="s">
        <v>21</v>
      </c>
      <c r="L712" s="12" t="s">
        <v>85</v>
      </c>
      <c r="M712" s="13">
        <v>12</v>
      </c>
      <c r="N712" s="14">
        <v>1599.99</v>
      </c>
      <c r="O712" s="14">
        <v>3.2653653999999997E-2</v>
      </c>
      <c r="P712" s="14">
        <f t="shared" si="22"/>
        <v>52.245519863459997</v>
      </c>
      <c r="Q712" s="14">
        <f t="shared" si="23"/>
        <v>0</v>
      </c>
    </row>
    <row r="713" spans="1:17" x14ac:dyDescent="0.25">
      <c r="A713" s="45"/>
      <c r="J713" s="45"/>
      <c r="K713" s="1" t="s">
        <v>21</v>
      </c>
      <c r="L713" s="12" t="s">
        <v>85</v>
      </c>
      <c r="M713" s="13">
        <v>13</v>
      </c>
      <c r="N713" s="14">
        <v>1399.99</v>
      </c>
      <c r="O713" s="14">
        <v>3.0340928E-2</v>
      </c>
      <c r="P713" s="14">
        <f t="shared" si="22"/>
        <v>42.476995790719997</v>
      </c>
      <c r="Q713" s="14">
        <f t="shared" si="23"/>
        <v>0</v>
      </c>
    </row>
    <row r="714" spans="1:17" x14ac:dyDescent="0.25">
      <c r="A714" s="45"/>
      <c r="J714" s="45"/>
      <c r="K714" s="1" t="s">
        <v>21</v>
      </c>
      <c r="L714" s="12" t="s">
        <v>85</v>
      </c>
      <c r="M714" s="13">
        <v>14</v>
      </c>
      <c r="N714" s="14">
        <v>2851</v>
      </c>
      <c r="O714" s="14">
        <v>3.350508E-2</v>
      </c>
      <c r="P714" s="14">
        <f t="shared" si="22"/>
        <v>95.522983080000003</v>
      </c>
      <c r="Q714" s="14">
        <f t="shared" si="23"/>
        <v>0</v>
      </c>
    </row>
    <row r="715" spans="1:17" x14ac:dyDescent="0.25">
      <c r="A715" s="45"/>
      <c r="J715" s="45"/>
      <c r="K715" s="1" t="s">
        <v>21</v>
      </c>
      <c r="L715" s="12" t="s">
        <v>85</v>
      </c>
      <c r="M715" s="13">
        <v>15</v>
      </c>
      <c r="N715" s="14">
        <v>2299.9899999999998</v>
      </c>
      <c r="O715" s="14">
        <v>3.3173692999999997E-2</v>
      </c>
      <c r="P715" s="14">
        <f t="shared" si="22"/>
        <v>76.29916216306998</v>
      </c>
      <c r="Q715" s="14">
        <f t="shared" si="23"/>
        <v>0</v>
      </c>
    </row>
    <row r="716" spans="1:17" x14ac:dyDescent="0.25">
      <c r="A716" s="45"/>
      <c r="J716" s="45"/>
      <c r="K716" s="1" t="s">
        <v>21</v>
      </c>
      <c r="L716" s="12" t="s">
        <v>85</v>
      </c>
      <c r="M716" s="13">
        <v>16</v>
      </c>
      <c r="N716" s="14">
        <v>2614.9899999999998</v>
      </c>
      <c r="O716" s="14">
        <v>3.1891062999999997E-2</v>
      </c>
      <c r="P716" s="14">
        <f t="shared" si="22"/>
        <v>83.394810834369991</v>
      </c>
      <c r="Q716" s="14">
        <f t="shared" si="23"/>
        <v>0</v>
      </c>
    </row>
    <row r="717" spans="1:17" x14ac:dyDescent="0.25">
      <c r="A717" s="45"/>
      <c r="J717" s="45"/>
      <c r="K717" s="1" t="s">
        <v>36</v>
      </c>
      <c r="L717" s="12" t="s">
        <v>85</v>
      </c>
      <c r="M717" s="13">
        <v>17</v>
      </c>
      <c r="N717" s="14">
        <v>2999.01</v>
      </c>
      <c r="O717" s="14">
        <v>2.4983828E-2</v>
      </c>
      <c r="P717" s="14">
        <f t="shared" si="22"/>
        <v>74.926750010280003</v>
      </c>
      <c r="Q717" s="14">
        <f t="shared" si="23"/>
        <v>0</v>
      </c>
    </row>
    <row r="718" spans="1:17" x14ac:dyDescent="0.25">
      <c r="A718" s="45"/>
      <c r="J718" s="45"/>
      <c r="K718" s="1" t="s">
        <v>36</v>
      </c>
      <c r="L718" s="12" t="s">
        <v>85</v>
      </c>
      <c r="M718" s="13">
        <v>18</v>
      </c>
      <c r="N718" s="14">
        <v>2304.13</v>
      </c>
      <c r="O718" s="14">
        <v>2.1889546999999999E-2</v>
      </c>
      <c r="P718" s="14">
        <f t="shared" si="22"/>
        <v>50.436361929109999</v>
      </c>
      <c r="Q718" s="14">
        <f t="shared" si="23"/>
        <v>0</v>
      </c>
    </row>
    <row r="719" spans="1:17" x14ac:dyDescent="0.25">
      <c r="A719" s="45"/>
      <c r="J719" s="45"/>
      <c r="K719" s="1" t="s">
        <v>36</v>
      </c>
      <c r="L719" s="12" t="s">
        <v>85</v>
      </c>
      <c r="M719" s="13">
        <v>19</v>
      </c>
      <c r="N719" s="14">
        <v>3178.48</v>
      </c>
      <c r="O719" s="14">
        <v>1.9180552999999999E-2</v>
      </c>
      <c r="P719" s="14">
        <f t="shared" si="22"/>
        <v>60.965004099440002</v>
      </c>
      <c r="Q719" s="14">
        <f t="shared" si="23"/>
        <v>0</v>
      </c>
    </row>
    <row r="720" spans="1:17" x14ac:dyDescent="0.25">
      <c r="A720" s="45"/>
      <c r="J720" s="45"/>
      <c r="K720" s="1" t="s">
        <v>36</v>
      </c>
      <c r="L720" s="12" t="s">
        <v>85</v>
      </c>
      <c r="M720" s="13">
        <v>20</v>
      </c>
      <c r="N720" s="14">
        <v>3400</v>
      </c>
      <c r="O720" s="14">
        <v>1.8459884999999999E-2</v>
      </c>
      <c r="P720" s="14">
        <f t="shared" si="22"/>
        <v>62.763608999999995</v>
      </c>
      <c r="Q720" s="14">
        <f t="shared" si="23"/>
        <v>0</v>
      </c>
    </row>
    <row r="721" spans="1:17" x14ac:dyDescent="0.25">
      <c r="A721" s="45"/>
      <c r="J721" s="45"/>
      <c r="K721" s="1" t="s">
        <v>36</v>
      </c>
      <c r="L721" s="12" t="s">
        <v>85</v>
      </c>
      <c r="M721" s="13">
        <v>21</v>
      </c>
      <c r="N721" s="14">
        <v>3400</v>
      </c>
      <c r="O721" s="14">
        <v>1.7481693E-2</v>
      </c>
      <c r="P721" s="14">
        <f t="shared" si="22"/>
        <v>59.437756199999995</v>
      </c>
      <c r="Q721" s="14">
        <f t="shared" si="23"/>
        <v>0</v>
      </c>
    </row>
    <row r="722" spans="1:17" x14ac:dyDescent="0.25">
      <c r="A722" s="45"/>
      <c r="J722" s="45"/>
      <c r="K722" s="1" t="s">
        <v>11</v>
      </c>
      <c r="L722" s="12" t="s">
        <v>85</v>
      </c>
      <c r="M722" s="13">
        <v>22</v>
      </c>
      <c r="N722" s="14">
        <v>2999.01</v>
      </c>
      <c r="O722" s="14">
        <v>1.3835431E-2</v>
      </c>
      <c r="P722" s="14">
        <f t="shared" si="22"/>
        <v>41.492595923310006</v>
      </c>
      <c r="Q722" s="14">
        <f t="shared" si="23"/>
        <v>0</v>
      </c>
    </row>
    <row r="723" spans="1:17" x14ac:dyDescent="0.25">
      <c r="A723" s="45"/>
      <c r="J723" s="45"/>
      <c r="K723" s="1" t="s">
        <v>11</v>
      </c>
      <c r="L723" s="12" t="s">
        <v>85</v>
      </c>
      <c r="M723" s="13">
        <v>23</v>
      </c>
      <c r="N723" s="14">
        <v>2614.9899999999998</v>
      </c>
      <c r="O723" s="14">
        <v>1.2734466E-2</v>
      </c>
      <c r="P723" s="14">
        <f t="shared" si="22"/>
        <v>33.300501245339994</v>
      </c>
      <c r="Q723" s="14">
        <f t="shared" si="23"/>
        <v>0</v>
      </c>
    </row>
    <row r="724" spans="1:17" x14ac:dyDescent="0.25">
      <c r="A724" s="45"/>
      <c r="J724" s="45"/>
      <c r="K724" s="1" t="s">
        <v>11</v>
      </c>
      <c r="L724" s="12" t="s">
        <v>86</v>
      </c>
      <c r="M724" s="13">
        <v>0</v>
      </c>
      <c r="N724" s="14">
        <v>3178.48</v>
      </c>
      <c r="O724" s="14">
        <v>1.1682410000000001E-2</v>
      </c>
      <c r="P724" s="14">
        <f t="shared" si="22"/>
        <v>37.132306536800002</v>
      </c>
      <c r="Q724" s="14">
        <f t="shared" si="23"/>
        <v>0</v>
      </c>
    </row>
    <row r="725" spans="1:17" x14ac:dyDescent="0.25">
      <c r="A725" s="45"/>
      <c r="J725" s="45"/>
      <c r="K725" s="1" t="s">
        <v>11</v>
      </c>
      <c r="L725" s="12" t="s">
        <v>86</v>
      </c>
      <c r="M725" s="13">
        <v>1</v>
      </c>
      <c r="N725" s="14">
        <v>3043.29</v>
      </c>
      <c r="O725" s="14">
        <v>1.1014644000000001E-2</v>
      </c>
      <c r="P725" s="14">
        <f t="shared" si="22"/>
        <v>33.520755938760004</v>
      </c>
      <c r="Q725" s="14">
        <f t="shared" si="23"/>
        <v>0</v>
      </c>
    </row>
    <row r="726" spans="1:17" x14ac:dyDescent="0.25">
      <c r="A726" s="45"/>
      <c r="J726" s="45"/>
      <c r="K726" s="1" t="s">
        <v>11</v>
      </c>
      <c r="L726" s="12" t="s">
        <v>86</v>
      </c>
      <c r="M726" s="13">
        <v>2</v>
      </c>
      <c r="N726" s="14">
        <v>2900</v>
      </c>
      <c r="O726" s="14">
        <v>1.0691242E-2</v>
      </c>
      <c r="P726" s="14">
        <f t="shared" si="22"/>
        <v>31.0046018</v>
      </c>
      <c r="Q726" s="14">
        <f t="shared" si="23"/>
        <v>0</v>
      </c>
    </row>
    <row r="727" spans="1:17" x14ac:dyDescent="0.25">
      <c r="A727" s="45"/>
      <c r="J727" s="45"/>
      <c r="K727" s="1" t="s">
        <v>11</v>
      </c>
      <c r="L727" s="12" t="s">
        <v>86</v>
      </c>
      <c r="M727" s="13">
        <v>3</v>
      </c>
      <c r="N727" s="14">
        <v>2818.08</v>
      </c>
      <c r="O727" s="14">
        <v>1.0510576000000001E-2</v>
      </c>
      <c r="P727" s="14">
        <f t="shared" si="22"/>
        <v>29.619644014080002</v>
      </c>
      <c r="Q727" s="14">
        <f t="shared" si="23"/>
        <v>0</v>
      </c>
    </row>
    <row r="728" spans="1:17" x14ac:dyDescent="0.25">
      <c r="A728" s="45"/>
      <c r="J728" s="45"/>
      <c r="K728" s="1" t="s">
        <v>11</v>
      </c>
      <c r="L728" s="12" t="s">
        <v>86</v>
      </c>
      <c r="M728" s="13">
        <v>4</v>
      </c>
      <c r="N728" s="14">
        <v>2250</v>
      </c>
      <c r="O728" s="14">
        <v>1.0469651E-2</v>
      </c>
      <c r="P728" s="14">
        <f t="shared" si="22"/>
        <v>23.556714750000001</v>
      </c>
      <c r="Q728" s="14">
        <f t="shared" si="23"/>
        <v>0</v>
      </c>
    </row>
    <row r="729" spans="1:17" x14ac:dyDescent="0.25">
      <c r="A729" s="45"/>
      <c r="J729" s="45"/>
      <c r="K729" s="1" t="s">
        <v>11</v>
      </c>
      <c r="L729" s="12" t="s">
        <v>86</v>
      </c>
      <c r="M729" s="13">
        <v>5</v>
      </c>
      <c r="N729" s="14">
        <v>1917.01</v>
      </c>
      <c r="O729" s="14">
        <v>1.0453680999999999E-2</v>
      </c>
      <c r="P729" s="14">
        <f t="shared" si="22"/>
        <v>20.039811013809999</v>
      </c>
      <c r="Q729" s="14">
        <f t="shared" si="23"/>
        <v>0</v>
      </c>
    </row>
    <row r="730" spans="1:17" x14ac:dyDescent="0.25">
      <c r="A730" s="45"/>
      <c r="J730" s="45"/>
      <c r="K730" s="1" t="s">
        <v>21</v>
      </c>
      <c r="L730" s="12" t="s">
        <v>86</v>
      </c>
      <c r="M730" s="13">
        <v>6</v>
      </c>
      <c r="N730" s="14">
        <v>1864.99</v>
      </c>
      <c r="O730" s="14">
        <v>1.4834585000000001E-2</v>
      </c>
      <c r="P730" s="14">
        <f t="shared" si="22"/>
        <v>27.666352679150002</v>
      </c>
      <c r="Q730" s="14">
        <f t="shared" si="23"/>
        <v>0</v>
      </c>
    </row>
    <row r="731" spans="1:17" x14ac:dyDescent="0.25">
      <c r="A731" s="45"/>
      <c r="J731" s="45"/>
      <c r="K731" s="1" t="s">
        <v>21</v>
      </c>
      <c r="L731" s="12" t="s">
        <v>86</v>
      </c>
      <c r="M731" s="13">
        <v>7</v>
      </c>
      <c r="N731" s="14">
        <v>511.01</v>
      </c>
      <c r="O731" s="14">
        <v>1.6985608999999999E-2</v>
      </c>
      <c r="P731" s="14">
        <f t="shared" si="22"/>
        <v>8.679816055089999</v>
      </c>
      <c r="Q731" s="14">
        <f t="shared" si="23"/>
        <v>0</v>
      </c>
    </row>
    <row r="732" spans="1:17" x14ac:dyDescent="0.25">
      <c r="A732" s="45"/>
      <c r="J732" s="45"/>
      <c r="K732" s="1" t="s">
        <v>21</v>
      </c>
      <c r="L732" s="12" t="s">
        <v>86</v>
      </c>
      <c r="M732" s="13">
        <v>8</v>
      </c>
      <c r="N732" s="14">
        <v>1790.01</v>
      </c>
      <c r="O732" s="14">
        <v>2.1870582E-2</v>
      </c>
      <c r="P732" s="14">
        <f t="shared" si="22"/>
        <v>39.148560485819999</v>
      </c>
      <c r="Q732" s="14">
        <f t="shared" si="23"/>
        <v>0</v>
      </c>
    </row>
    <row r="733" spans="1:17" x14ac:dyDescent="0.25">
      <c r="A733" s="45"/>
      <c r="J733" s="45"/>
      <c r="K733" s="1" t="s">
        <v>21</v>
      </c>
      <c r="L733" s="12" t="s">
        <v>86</v>
      </c>
      <c r="M733" s="13">
        <v>9</v>
      </c>
      <c r="N733" s="14">
        <v>1300.08</v>
      </c>
      <c r="O733" s="14">
        <v>2.5115584999999999E-2</v>
      </c>
      <c r="P733" s="14">
        <f t="shared" si="22"/>
        <v>32.652269746799995</v>
      </c>
      <c r="Q733" s="14">
        <f t="shared" si="23"/>
        <v>0</v>
      </c>
    </row>
    <row r="734" spans="1:17" x14ac:dyDescent="0.25">
      <c r="A734" s="45"/>
      <c r="J734" s="45"/>
      <c r="K734" s="1" t="s">
        <v>21</v>
      </c>
      <c r="L734" s="12" t="s">
        <v>86</v>
      </c>
      <c r="M734" s="13">
        <v>10</v>
      </c>
      <c r="N734" s="14">
        <v>1048.07</v>
      </c>
      <c r="O734" s="14">
        <v>2.6217548E-2</v>
      </c>
      <c r="P734" s="14">
        <f t="shared" si="22"/>
        <v>27.477825532359997</v>
      </c>
      <c r="Q734" s="14">
        <f t="shared" si="23"/>
        <v>0</v>
      </c>
    </row>
    <row r="735" spans="1:17" x14ac:dyDescent="0.25">
      <c r="A735" s="45"/>
      <c r="J735" s="45"/>
      <c r="K735" s="1" t="s">
        <v>21</v>
      </c>
      <c r="L735" s="12" t="s">
        <v>86</v>
      </c>
      <c r="M735" s="13">
        <v>11</v>
      </c>
      <c r="N735" s="14">
        <v>1053.9100000000001</v>
      </c>
      <c r="O735" s="14">
        <v>2.6953188999999999E-2</v>
      </c>
      <c r="P735" s="14">
        <f t="shared" si="22"/>
        <v>28.406235418990001</v>
      </c>
      <c r="Q735" s="14">
        <f t="shared" si="23"/>
        <v>0</v>
      </c>
    </row>
    <row r="736" spans="1:17" x14ac:dyDescent="0.25">
      <c r="A736" s="45"/>
      <c r="J736" s="45"/>
      <c r="K736" s="1" t="s">
        <v>21</v>
      </c>
      <c r="L736" s="12" t="s">
        <v>86</v>
      </c>
      <c r="M736" s="13">
        <v>12</v>
      </c>
      <c r="N736" s="14">
        <v>500</v>
      </c>
      <c r="O736" s="14">
        <v>2.6217548E-2</v>
      </c>
      <c r="P736" s="14">
        <f t="shared" si="22"/>
        <v>13.108774</v>
      </c>
      <c r="Q736" s="14">
        <f t="shared" si="23"/>
        <v>0</v>
      </c>
    </row>
    <row r="737" spans="1:17" x14ac:dyDescent="0.25">
      <c r="A737" s="45"/>
      <c r="J737" s="45"/>
      <c r="K737" s="1" t="s">
        <v>21</v>
      </c>
      <c r="L737" s="12" t="s">
        <v>86</v>
      </c>
      <c r="M737" s="13">
        <v>13</v>
      </c>
      <c r="N737" s="14">
        <v>1099.99</v>
      </c>
      <c r="O737" s="14">
        <v>2.4998801000000001E-2</v>
      </c>
      <c r="P737" s="14">
        <f t="shared" si="22"/>
        <v>27.498431111990001</v>
      </c>
      <c r="Q737" s="14">
        <f t="shared" si="23"/>
        <v>0</v>
      </c>
    </row>
    <row r="738" spans="1:17" x14ac:dyDescent="0.25">
      <c r="A738" s="45"/>
      <c r="J738" s="45"/>
      <c r="K738" s="1" t="s">
        <v>21</v>
      </c>
      <c r="L738" s="12" t="s">
        <v>86</v>
      </c>
      <c r="M738" s="13">
        <v>14</v>
      </c>
      <c r="N738" s="14">
        <v>1399.99</v>
      </c>
      <c r="O738" s="14">
        <v>2.4792181999999999E-2</v>
      </c>
      <c r="P738" s="14">
        <f t="shared" si="22"/>
        <v>34.708806878179999</v>
      </c>
      <c r="Q738" s="14">
        <f t="shared" si="23"/>
        <v>0</v>
      </c>
    </row>
    <row r="739" spans="1:17" x14ac:dyDescent="0.25">
      <c r="A739" s="45"/>
      <c r="J739" s="45"/>
      <c r="K739" s="1" t="s">
        <v>21</v>
      </c>
      <c r="L739" s="12" t="s">
        <v>86</v>
      </c>
      <c r="M739" s="13">
        <v>15</v>
      </c>
      <c r="N739" s="14">
        <v>499.99</v>
      </c>
      <c r="O739" s="14">
        <v>2.4030590000000001E-2</v>
      </c>
      <c r="P739" s="14">
        <f t="shared" si="22"/>
        <v>12.0150546941</v>
      </c>
      <c r="Q739" s="14">
        <f t="shared" si="23"/>
        <v>0</v>
      </c>
    </row>
    <row r="740" spans="1:17" x14ac:dyDescent="0.25">
      <c r="A740" s="45"/>
      <c r="J740" s="45"/>
      <c r="K740" s="1" t="s">
        <v>21</v>
      </c>
      <c r="L740" s="12" t="s">
        <v>86</v>
      </c>
      <c r="M740" s="13">
        <v>16</v>
      </c>
      <c r="N740" s="14">
        <v>528.66999999999996</v>
      </c>
      <c r="O740" s="14">
        <v>2.2937610000000001E-2</v>
      </c>
      <c r="P740" s="14">
        <f t="shared" si="22"/>
        <v>12.126426278699999</v>
      </c>
      <c r="Q740" s="14">
        <f t="shared" si="23"/>
        <v>0</v>
      </c>
    </row>
    <row r="741" spans="1:17" x14ac:dyDescent="0.25">
      <c r="A741" s="45"/>
      <c r="J741" s="45"/>
      <c r="K741" s="1" t="s">
        <v>36</v>
      </c>
      <c r="L741" s="12" t="s">
        <v>86</v>
      </c>
      <c r="M741" s="13">
        <v>17</v>
      </c>
      <c r="N741" s="14">
        <v>556</v>
      </c>
      <c r="O741" s="14">
        <v>1.7866981000000001E-2</v>
      </c>
      <c r="P741" s="14">
        <f t="shared" si="22"/>
        <v>9.9340414360000011</v>
      </c>
      <c r="Q741" s="14">
        <f t="shared" si="23"/>
        <v>0</v>
      </c>
    </row>
    <row r="742" spans="1:17" x14ac:dyDescent="0.25">
      <c r="A742" s="45"/>
      <c r="J742" s="45"/>
      <c r="K742" s="1" t="s">
        <v>36</v>
      </c>
      <c r="L742" s="12" t="s">
        <v>86</v>
      </c>
      <c r="M742" s="13">
        <v>18</v>
      </c>
      <c r="N742" s="14">
        <v>1865</v>
      </c>
      <c r="O742" s="14">
        <v>1.6937698000000001E-2</v>
      </c>
      <c r="P742" s="14">
        <f t="shared" si="22"/>
        <v>31.588806770000001</v>
      </c>
      <c r="Q742" s="14">
        <f t="shared" si="23"/>
        <v>0</v>
      </c>
    </row>
    <row r="743" spans="1:17" x14ac:dyDescent="0.25">
      <c r="A743" s="45"/>
      <c r="J743" s="45"/>
      <c r="K743" s="1" t="s">
        <v>36</v>
      </c>
      <c r="L743" s="12" t="s">
        <v>86</v>
      </c>
      <c r="M743" s="13">
        <v>19</v>
      </c>
      <c r="N743" s="14">
        <v>3390</v>
      </c>
      <c r="O743" s="14">
        <v>1.6398693999999998E-2</v>
      </c>
      <c r="P743" s="14">
        <f t="shared" si="22"/>
        <v>55.591572659999997</v>
      </c>
      <c r="Q743" s="14">
        <f t="shared" si="23"/>
        <v>0</v>
      </c>
    </row>
    <row r="744" spans="1:17" x14ac:dyDescent="0.25">
      <c r="A744" s="45"/>
      <c r="J744" s="45"/>
      <c r="K744" s="1" t="s">
        <v>36</v>
      </c>
      <c r="L744" s="12" t="s">
        <v>86</v>
      </c>
      <c r="M744" s="13">
        <v>20</v>
      </c>
      <c r="N744" s="14">
        <v>3400</v>
      </c>
      <c r="O744" s="14">
        <v>1.6297880000000001E-2</v>
      </c>
      <c r="P744" s="14">
        <f t="shared" si="22"/>
        <v>55.412792000000003</v>
      </c>
      <c r="Q744" s="14">
        <f t="shared" si="23"/>
        <v>0</v>
      </c>
    </row>
    <row r="745" spans="1:17" x14ac:dyDescent="0.25">
      <c r="A745" s="45"/>
      <c r="J745" s="45"/>
      <c r="K745" s="1" t="s">
        <v>36</v>
      </c>
      <c r="L745" s="12" t="s">
        <v>86</v>
      </c>
      <c r="M745" s="13">
        <v>21</v>
      </c>
      <c r="N745" s="14">
        <v>3400</v>
      </c>
      <c r="O745" s="14">
        <v>1.5647082999999999E-2</v>
      </c>
      <c r="P745" s="14">
        <f t="shared" si="22"/>
        <v>53.200082199999997</v>
      </c>
      <c r="Q745" s="14">
        <f t="shared" si="23"/>
        <v>0</v>
      </c>
    </row>
    <row r="746" spans="1:17" x14ac:dyDescent="0.25">
      <c r="A746" s="45"/>
      <c r="J746" s="45"/>
      <c r="K746" s="1" t="s">
        <v>11</v>
      </c>
      <c r="L746" s="12" t="s">
        <v>86</v>
      </c>
      <c r="M746" s="13">
        <v>22</v>
      </c>
      <c r="N746" s="14">
        <v>3079.99</v>
      </c>
      <c r="O746" s="14">
        <v>1.2491914E-2</v>
      </c>
      <c r="P746" s="14">
        <f t="shared" si="22"/>
        <v>38.47497020086</v>
      </c>
      <c r="Q746" s="14">
        <f t="shared" si="23"/>
        <v>0</v>
      </c>
    </row>
    <row r="747" spans="1:17" x14ac:dyDescent="0.25">
      <c r="A747" s="45"/>
      <c r="J747" s="45"/>
      <c r="K747" s="1" t="s">
        <v>11</v>
      </c>
      <c r="L747" s="12" t="s">
        <v>86</v>
      </c>
      <c r="M747" s="13">
        <v>23</v>
      </c>
      <c r="N747" s="14">
        <v>2870.52</v>
      </c>
      <c r="O747" s="14">
        <v>1.1513722000000001E-2</v>
      </c>
      <c r="P747" s="14">
        <f t="shared" si="22"/>
        <v>33.050369275439998</v>
      </c>
      <c r="Q747" s="14">
        <f t="shared" si="23"/>
        <v>0</v>
      </c>
    </row>
  </sheetData>
  <mergeCells count="14">
    <mergeCell ref="E12:F12"/>
    <mergeCell ref="F22:I22"/>
    <mergeCell ref="G23:H23"/>
    <mergeCell ref="I6:I7"/>
    <mergeCell ref="I8:I9"/>
    <mergeCell ref="H6:H7"/>
    <mergeCell ref="H8:H9"/>
    <mergeCell ref="C2:G2"/>
    <mergeCell ref="C3:G3"/>
    <mergeCell ref="F6:F7"/>
    <mergeCell ref="G6:G7"/>
    <mergeCell ref="B9:C9"/>
    <mergeCell ref="F8:F9"/>
    <mergeCell ref="G8:G9"/>
  </mergeCells>
  <dataValidations count="1">
    <dataValidation type="list" allowBlank="1" showInputMessage="1" showErrorMessage="1" sqref="H3 E7 E9" xr:uid="{360E179C-B0AC-4569-AC92-30B731AE385F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Şerif ALi Onar</dc:creator>
  <cp:lastModifiedBy>Doğan BAYRAKLI</cp:lastModifiedBy>
  <dcterms:created xsi:type="dcterms:W3CDTF">2015-06-05T18:17:20Z</dcterms:created>
  <dcterms:modified xsi:type="dcterms:W3CDTF">2025-06-19T07:51:11Z</dcterms:modified>
</cp:coreProperties>
</file>